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B9BBDD7-3864-4682-9A7B-210C5C40FA2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hosqer'!$A$1:$E$105</definedName>
    <definedName name="_xlnm.Print_Area" localSheetId="3">'Dramakani hamematakan'!$A$1:$F$92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tiv'!$A$1:$F$50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" i="11" l="1"/>
  <c r="C10" i="21"/>
  <c r="E77" i="10" l="1"/>
  <c r="B89" i="7" l="1"/>
  <c r="E60" i="10" l="1"/>
  <c r="D50" i="22" l="1"/>
  <c r="D48" i="22"/>
  <c r="F39" i="22"/>
  <c r="E39" i="22"/>
  <c r="D39" i="22"/>
  <c r="C39" i="22"/>
  <c r="F37" i="22"/>
  <c r="E37" i="22"/>
  <c r="D37" i="22"/>
  <c r="C37" i="22"/>
  <c r="F30" i="22"/>
  <c r="D30" i="22"/>
  <c r="D28" i="22"/>
  <c r="C28" i="22"/>
  <c r="F25" i="22"/>
  <c r="E25" i="22"/>
  <c r="D25" i="22"/>
  <c r="C25" i="22"/>
  <c r="F19" i="22"/>
  <c r="E19" i="22"/>
  <c r="D19" i="22"/>
  <c r="C19" i="22"/>
  <c r="F12" i="22"/>
  <c r="E12" i="22"/>
  <c r="D12" i="22"/>
  <c r="C12" i="22"/>
  <c r="F7" i="22"/>
  <c r="F43" i="22" s="1"/>
  <c r="E7" i="22"/>
  <c r="E43" i="22" s="1"/>
  <c r="D7" i="22"/>
  <c r="D43" i="22" s="1"/>
  <c r="C7" i="22"/>
  <c r="C43" i="22" s="1"/>
  <c r="A2" i="22"/>
  <c r="D60" i="9" l="1"/>
  <c r="E60" i="9" s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J18" i="23"/>
  <c r="E18" i="23"/>
  <c r="F18" i="23" s="1"/>
  <c r="F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E7" i="7"/>
  <c r="E1" i="7"/>
  <c r="O7" i="23" l="1"/>
  <c r="O10" i="23"/>
  <c r="O16" i="23"/>
  <c r="O8" i="23"/>
  <c r="L19" i="23"/>
  <c r="M28" i="23"/>
  <c r="D24" i="19" s="1"/>
  <c r="D59" i="19" s="1"/>
  <c r="O12" i="23"/>
  <c r="N18" i="23"/>
  <c r="O18" i="23" s="1"/>
  <c r="O15" i="23"/>
  <c r="D8" i="9"/>
  <c r="O9" i="23"/>
  <c r="O11" i="23"/>
  <c r="O13" i="23"/>
  <c r="O14" i="23"/>
  <c r="M17" i="23"/>
  <c r="M19" i="23" s="1"/>
  <c r="M20" i="23" s="1"/>
  <c r="M27" i="23" s="1"/>
  <c r="D41" i="7" s="1"/>
  <c r="F41" i="7" s="1"/>
  <c r="N17" i="23"/>
  <c r="I19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O19" i="23" s="1"/>
  <c r="O20" i="23" s="1"/>
  <c r="O27" i="23" s="1"/>
  <c r="D42" i="19" s="1"/>
  <c r="F42" i="19" s="1"/>
  <c r="N19" i="23"/>
  <c r="N20" i="23" s="1"/>
  <c r="D21" i="19" s="1"/>
  <c r="D39" i="7"/>
  <c r="F40" i="19"/>
  <c r="D40" i="7"/>
  <c r="F41" i="19"/>
  <c r="D105" i="7"/>
  <c r="B105" i="7"/>
  <c r="D10" i="9" l="1"/>
  <c r="E10" i="9" s="1"/>
  <c r="D6" i="10"/>
  <c r="F5" i="10"/>
  <c r="F5" i="9" s="1"/>
  <c r="D77" i="7"/>
  <c r="D20" i="21" l="1"/>
  <c r="D19" i="21"/>
  <c r="D18" i="21"/>
  <c r="D17" i="21"/>
  <c r="H23" i="11"/>
  <c r="H21" i="11"/>
  <c r="D66" i="18"/>
  <c r="D64" i="18"/>
  <c r="D90" i="10"/>
  <c r="D88" i="10"/>
  <c r="D70" i="9"/>
  <c r="D68" i="9"/>
  <c r="D102" i="7"/>
  <c r="D100" i="7"/>
  <c r="B85" i="10"/>
  <c r="D84" i="10"/>
  <c r="B84" i="10"/>
  <c r="D31" i="7"/>
  <c r="C19" i="11" l="1"/>
  <c r="C18" i="11"/>
  <c r="D32" i="7" l="1"/>
  <c r="D54" i="18"/>
  <c r="D59" i="18" l="1"/>
  <c r="D78" i="7" s="1"/>
  <c r="D11" i="21"/>
  <c r="C11" i="21"/>
  <c r="D18" i="19" s="1"/>
  <c r="D45" i="19"/>
  <c r="D37" i="19"/>
  <c r="A14" i="7"/>
  <c r="A2" i="9"/>
  <c r="A2" i="10"/>
  <c r="A2" i="18"/>
  <c r="A2" i="11"/>
  <c r="A2" i="21"/>
  <c r="F59" i="18" l="1"/>
  <c r="D21" i="7"/>
  <c r="D22" i="19"/>
  <c r="D24" i="7" s="1"/>
  <c r="D59" i="10"/>
  <c r="E59" i="10" s="1"/>
  <c r="D51" i="7" l="1"/>
  <c r="D50" i="7"/>
  <c r="D49" i="7" l="1"/>
  <c r="D74" i="7"/>
  <c r="D85" i="10"/>
  <c r="E85" i="10" s="1"/>
  <c r="D21" i="9"/>
  <c r="E21" i="9" s="1"/>
  <c r="E84" i="10"/>
  <c r="D78" i="10"/>
  <c r="E78" i="10" s="1"/>
  <c r="D76" i="10"/>
  <c r="D22" i="9"/>
  <c r="E22" i="9" s="1"/>
  <c r="D61" i="9"/>
  <c r="E61" i="9" s="1"/>
  <c r="D59" i="9"/>
  <c r="E59" i="9" s="1"/>
  <c r="D20" i="10"/>
  <c r="D70" i="7"/>
  <c r="D58" i="10" s="1"/>
  <c r="C7" i="10"/>
  <c r="D19" i="10" l="1"/>
  <c r="E19" i="10" s="1"/>
  <c r="E20" i="10"/>
  <c r="D27" i="7" l="1"/>
  <c r="D19" i="7" l="1"/>
  <c r="D72" i="10" l="1"/>
  <c r="E72" i="10" s="1"/>
  <c r="D81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5" i="7"/>
  <c r="D7" i="9"/>
  <c r="D62" i="9" l="1"/>
  <c r="D63" i="9"/>
  <c r="D64" i="9"/>
  <c r="D65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91" i="7" l="1"/>
  <c r="D44" i="7"/>
  <c r="D18" i="9" l="1"/>
  <c r="D30" i="18"/>
  <c r="D8" i="18"/>
  <c r="D34" i="18" l="1"/>
  <c r="D24" i="9" l="1"/>
  <c r="D82" i="10"/>
  <c r="D81" i="10"/>
  <c r="D80" i="10"/>
  <c r="D73" i="10"/>
  <c r="D71" i="10"/>
  <c r="D70" i="10"/>
  <c r="D69" i="10"/>
  <c r="D66" i="10"/>
  <c r="D65" i="10"/>
  <c r="D64" i="10"/>
  <c r="D63" i="10"/>
  <c r="D62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80" i="7" l="1"/>
  <c r="D68" i="10"/>
  <c r="C68" i="10"/>
  <c r="D83" i="10"/>
  <c r="C79" i="10" l="1"/>
  <c r="C67" i="10" s="1"/>
  <c r="D79" i="10"/>
  <c r="D67" i="10" s="1"/>
  <c r="E80" i="10"/>
  <c r="D26" i="7" l="1"/>
  <c r="D20" i="7" s="1"/>
  <c r="E79" i="10"/>
  <c r="D13" i="9" l="1"/>
  <c r="D13" i="10"/>
  <c r="F40" i="7"/>
  <c r="D29" i="9"/>
  <c r="D47" i="9" l="1"/>
  <c r="D58" i="7"/>
  <c r="D46" i="10" s="1"/>
  <c r="F39" i="7"/>
  <c r="D28" i="10"/>
  <c r="D28" i="9"/>
  <c r="E58" i="10"/>
  <c r="E62" i="10"/>
  <c r="D78" i="19" l="1"/>
  <c r="D27" i="10"/>
  <c r="E76" i="10"/>
  <c r="D30" i="9" l="1"/>
  <c r="E70" i="10" l="1"/>
  <c r="D29" i="10" l="1"/>
  <c r="E29" i="10" s="1"/>
  <c r="E28" i="10"/>
  <c r="D61" i="10"/>
  <c r="C61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3" i="10"/>
  <c r="E64" i="10"/>
  <c r="E65" i="10"/>
  <c r="E66" i="10"/>
  <c r="E69" i="10"/>
  <c r="E25" i="10"/>
  <c r="E27" i="10"/>
  <c r="E61" i="10" l="1"/>
  <c r="C22" i="10"/>
  <c r="D22" i="10"/>
  <c r="E32" i="10"/>
  <c r="E68" i="10"/>
  <c r="C33" i="9"/>
  <c r="C23" i="9" s="1"/>
  <c r="E65" i="9"/>
  <c r="E64" i="9"/>
  <c r="E63" i="9"/>
  <c r="E62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83" i="10"/>
  <c r="C21" i="10" s="1"/>
  <c r="E82" i="10"/>
  <c r="E73" i="10"/>
  <c r="E71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6" i="9"/>
  <c r="E67" i="10" l="1"/>
  <c r="E22" i="10"/>
  <c r="E81" i="10"/>
  <c r="E83" i="10"/>
  <c r="E17" i="9"/>
  <c r="E23" i="9"/>
  <c r="E21" i="10" l="1"/>
  <c r="C86" i="10" l="1"/>
  <c r="D34" i="7" l="1"/>
  <c r="D33" i="7" l="1"/>
  <c r="D12" i="10" l="1"/>
  <c r="D98" i="7"/>
  <c r="F78" i="19"/>
  <c r="D12" i="9"/>
  <c r="E12" i="9" s="1"/>
  <c r="E12" i="10" l="1"/>
  <c r="D7" i="10"/>
  <c r="D6" i="9"/>
  <c r="E6" i="9" s="1"/>
  <c r="D86" i="10" l="1"/>
  <c r="E86" i="10" s="1"/>
  <c r="E7" i="10"/>
  <c r="D66" i="9"/>
  <c r="E66" i="9" s="1"/>
</calcChain>
</file>

<file path=xl/sharedStrings.xml><?xml version="1.0" encoding="utf-8"?>
<sst xmlns="http://schemas.openxmlformats.org/spreadsheetml/2006/main" count="809" uniqueCount="311">
  <si>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</si>
  <si>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</si>
  <si>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</si>
  <si>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</si>
  <si>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</si>
  <si>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</si>
  <si>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</si>
  <si>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</si>
  <si>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</si>
  <si>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</si>
  <si>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</si>
  <si>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</si>
  <si>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</si>
  <si>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</si>
  <si>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</si>
  <si>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</si>
  <si>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</si>
  <si>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</si>
  <si>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</si>
  <si>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</si>
  <si>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</si>
  <si>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</si>
  <si>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</si>
  <si>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</si>
  <si>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</si>
  <si>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</si>
  <si>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</si>
  <si>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</si>
  <si>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</si>
  <si>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</si>
  <si>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</si>
  <si>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</si>
  <si>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</si>
  <si>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</si>
  <si>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</si>
  <si>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</si>
  <si>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</si>
  <si>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</si>
  <si>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</si>
  <si>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</si>
  <si>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</si>
  <si>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</si>
  <si>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</si>
  <si>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</si>
  <si>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</si>
  <si>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</si>
  <si>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</si>
  <si>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</si>
  <si>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</si>
  <si>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</si>
  <si>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</si>
  <si>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</si>
  <si>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</si>
  <si>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</si>
  <si>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</si>
  <si>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</si>
  <si>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</si>
  <si>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</si>
  <si>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</si>
  <si>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</si>
  <si>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</si>
  <si>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</si>
  <si>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</si>
  <si>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</si>
  <si>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</si>
  <si>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</si>
  <si>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</si>
  <si>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</si>
  <si>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</si>
  <si>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</si>
  <si>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</si>
  <si>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</si>
  <si>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</si>
  <si>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</si>
  <si>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</si>
  <si>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</si>
  <si>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</si>
  <si>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</si>
  <si>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</si>
  <si>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</si>
  <si>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</si>
  <si>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</si>
  <si>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</si>
  <si>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</si>
  <si>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</si>
  <si>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</si>
  <si>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</si>
  <si>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</si>
  <si>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</si>
  <si>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</si>
  <si>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</si>
  <si>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</si>
  <si>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</si>
  <si>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</si>
  <si>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</si>
  <si>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</si>
  <si>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</si>
  <si>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</si>
  <si>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</si>
  <si>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</si>
  <si>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</si>
  <si>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</si>
  <si>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</si>
  <si>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</si>
  <si>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</si>
  <si>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</si>
  <si>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</si>
  <si>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</si>
  <si>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</si>
  <si>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</si>
  <si>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</si>
  <si>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</si>
  <si>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</si>
  <si>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</si>
  <si>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</si>
  <si>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</si>
  <si>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</si>
  <si>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</si>
  <si>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</si>
  <si>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</si>
  <si>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</si>
  <si>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</si>
  <si>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</si>
  <si>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</si>
  <si>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</si>
  <si>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</si>
  <si>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</si>
  <si>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</si>
  <si>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</si>
  <si>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</si>
  <si>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</si>
  <si>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</si>
  <si>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</si>
  <si>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</si>
  <si>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</si>
  <si>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</si>
  <si>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</si>
  <si>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</si>
  <si>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</si>
  <si>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</si>
  <si>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</si>
  <si>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</si>
  <si>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</si>
  <si>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</si>
  <si>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</si>
  <si>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</si>
  <si>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</si>
  <si>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</si>
  <si>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</si>
  <si>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</si>
  <si>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</si>
  <si>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</si>
  <si>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</si>
  <si>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</si>
  <si>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</si>
  <si>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</si>
  <si>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</si>
  <si>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</si>
  <si>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</si>
  <si>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</si>
  <si>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</si>
  <si>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</si>
  <si>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</si>
  <si>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</si>
  <si>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</si>
  <si>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</si>
  <si>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</si>
  <si>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</si>
  <si>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</si>
  <si>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</si>
  <si>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</si>
  <si>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</si>
  <si>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</si>
  <si>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</si>
  <si>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</si>
  <si>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</si>
  <si>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</si>
  <si>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</si>
  <si>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</si>
  <si>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</si>
  <si>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</si>
  <si>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</si>
  <si>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</si>
  <si>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</si>
  <si>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</si>
  <si>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</si>
  <si>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</si>
  <si>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</si>
  <si>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</si>
  <si>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</si>
  <si>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</si>
  <si>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</si>
  <si>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</si>
  <si>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</si>
  <si>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</si>
  <si>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</si>
  <si>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</si>
  <si>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</si>
  <si>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</si>
  <si>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</si>
  <si>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</si>
  <si>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</si>
  <si>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</si>
  <si>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</si>
  <si>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</si>
  <si>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</si>
  <si>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</si>
  <si>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</si>
  <si>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</si>
  <si>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</si>
  <si>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</si>
  <si>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</si>
  <si>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</si>
  <si>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</si>
  <si>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</si>
  <si>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</si>
  <si>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</si>
  <si>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</si>
  <si>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</si>
  <si>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</si>
  <si>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</si>
  <si>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</si>
  <si>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</si>
  <si>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</si>
  <si>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</si>
  <si>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</si>
  <si>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</si>
  <si>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</si>
  <si>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</si>
  <si>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</si>
  <si>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</si>
  <si>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</si>
  <si>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</si>
  <si>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</si>
  <si>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</si>
  <si>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</si>
  <si>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</si>
  <si>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</si>
  <si>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</si>
  <si>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</si>
  <si>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</si>
  <si>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</si>
  <si>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</si>
  <si>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</si>
  <si>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</si>
  <si>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</si>
  <si>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</si>
  <si>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</si>
  <si>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</si>
  <si>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</si>
  <si>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</si>
  <si>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</si>
  <si>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</si>
  <si>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</si>
  <si>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</si>
  <si>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</si>
  <si>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</si>
  <si>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</si>
  <si>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</si>
  <si>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</si>
  <si>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</si>
  <si>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</si>
  <si>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</si>
  <si>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</si>
  <si>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</si>
  <si>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</si>
  <si>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</si>
  <si>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Գույքագրման գծով</t>
  </si>
  <si>
    <t>Տպագրության գծով</t>
  </si>
  <si>
    <t>Գործիքներ</t>
  </si>
  <si>
    <t>Վարձակալության գծով (փոխանցում Երևանի բյուջե)</t>
  </si>
  <si>
    <t>Այլ հիմնական</t>
  </si>
  <si>
    <t>Հայկ Խաչատրյան</t>
  </si>
  <si>
    <t>Լիլիթ Նարեկացյան</t>
  </si>
  <si>
    <t xml:space="preserve">«Երևանի Աշոտ Ղուլյանի( Բեկորի) անվան ավիամոդելավորման դպրոց» ՀՈԱԿ-ի </t>
  </si>
  <si>
    <t>Այլ հիմնական միջոցների գծով</t>
  </si>
  <si>
    <t>Խմբերի ավելացման հանգամանքով պայմանավորված</t>
  </si>
  <si>
    <t>Սաների ավելացման հանգամանքով պայմանավորված</t>
  </si>
  <si>
    <r>
      <t xml:space="preserve">Հաշվետու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</si>
  <si>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t>Ձեռք է բերվել բջջային հեռախոսահամար</t>
  </si>
  <si>
    <t>Անհրաժեշտ տնտեսական ապրանքների ձեռքբերմամբ պայմանավորված</t>
  </si>
  <si>
    <t>Ընթացիկ աշխատանքներով պայմանավորված</t>
  </si>
  <si>
    <t>Աշխատակիցների ավելացման և այլ անհրաժեշտություններով պայմանավորված</t>
  </si>
  <si>
    <t>Ըստ նախատեսվածի</t>
  </si>
  <si>
    <t>Սաների և աշխատակիցների ավելացման հանգամանքով պայմանավորված</t>
  </si>
  <si>
    <t>Ծրագրային սպասարկմամբ պայմանավորված</t>
  </si>
  <si>
    <t>Ավիամոդելային փոռատոնի կազմակերպմամբ պայմանավորված</t>
  </si>
  <si>
    <t>Ուսումնական պաստառների տպագրությամբ պայմանավորված</t>
  </si>
  <si>
    <t>Հաստոցային պարկի կահավորմամբ պայմանավորված</t>
  </si>
  <si>
    <t>Նոր խմբերի աշխատասենյակների կահավորմամբ պայմանավորված</t>
  </si>
  <si>
    <t>Նոր պրինտերի ձեռքբերմամբ պայմանավորված</t>
  </si>
  <si>
    <t>Հաստոցային պարկի վերազինմամբ պայմանավորված</t>
  </si>
  <si>
    <t>Ավիամոդելային փառատոնի բեմի և տաղավարների ձեռքբերմամբ պայմանավորված</t>
  </si>
  <si>
    <t>Նոր խմբերի գործունեությամբ պայմանավորված</t>
  </si>
  <si>
    <t>Ազատ թռչող ավիամոդելավորում</t>
  </si>
  <si>
    <t>1 խումբ</t>
  </si>
  <si>
    <t>2 խումբ</t>
  </si>
  <si>
    <t>3 խումբ</t>
  </si>
  <si>
    <t>4 խումբ</t>
  </si>
  <si>
    <t>Կորդային ավիամոդելվորում</t>
  </si>
  <si>
    <t>5 խումբ</t>
  </si>
  <si>
    <t>6 խումբ</t>
  </si>
  <si>
    <t>Ռադիոկառավարվող ավիամոդելավորում</t>
  </si>
  <si>
    <t>Դրոնաշինություն</t>
  </si>
  <si>
    <t>Հեռակառավարում</t>
  </si>
  <si>
    <t>Ռոբոտաշինություն</t>
  </si>
  <si>
    <t>Ստենդային մոդելավորում</t>
  </si>
  <si>
    <t>3D մոդելավորում</t>
  </si>
  <si>
    <t>Ընդհանուր պատրաստություն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</si>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</sst>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b/>
      <sz val="11"/>
      <name val="Sylfaen"/>
      <family val="1"/>
    </font>
    <font>
      <b/>
      <sz val="12"/>
      <name val="Sylfaen"/>
      <family val="1"/>
    </font>
    <font>
      <b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8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50" fillId="0" borderId="10" xfId="19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7" xfId="19" applyFont="1" applyBorder="1" applyAlignment="1">
      <alignment vertical="center" wrapText="1"/>
    </xf>
    <xf numFmtId="0" fontId="66" fillId="0" borderId="16" xfId="19" applyFont="1" applyBorder="1" applyAlignment="1">
      <alignment horizontal="center" vertical="center"/>
    </xf>
    <xf numFmtId="0" fontId="67" fillId="0" borderId="17" xfId="19" applyFont="1" applyBorder="1" applyAlignment="1">
      <alignment vertical="center"/>
    </xf>
    <xf numFmtId="0" fontId="67" fillId="0" borderId="36" xfId="19" applyFont="1" applyBorder="1" applyAlignment="1">
      <alignment horizontal="center" vertical="center"/>
    </xf>
    <xf numFmtId="0" fontId="67" fillId="0" borderId="16" xfId="19" applyFont="1" applyBorder="1" applyAlignment="1">
      <alignment horizontal="center" vertical="center"/>
    </xf>
    <xf numFmtId="0" fontId="67" fillId="0" borderId="17" xfId="19" applyFont="1" applyBorder="1" applyAlignment="1">
      <alignment horizontal="center" vertical="center"/>
    </xf>
    <xf numFmtId="0" fontId="68" fillId="0" borderId="16" xfId="19" applyFont="1" applyBorder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6" fontId="31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3ACAAUABNAAAAAAAAAAAAAAAAAAAAAAAAAAAAAAAAAAAAAAAAAAAAAAAAAAAAAAAAAAAAAAAAAAAAAAAAAAAAAAAAAAAAAAAAAAAAAAAAAAAAAAAAAAAAAAAAAAAAAADnBwwABAAcAAwAG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3MTZaMCMGCSqGSIb3DQEJBDEWBBTAokTM2r+7kFMyg8sA7D8VzXZSBDArBgsqhkiG9w0BCRACDDEcMBowGDAWBBRE5xMFRVajmd/v2Zzf5CvSbEm8HjANBgkqhkiG9w0BAQEFAASCAQDMzSvV8Y7QogapkUnbjwblTBpQUGdsj6SldVU8bAkwSU28o/KW/JeQO0mSUTTlAdGgFQqmtQbgI/xoCRJ5SYFFNV/aXRPg/TR5GZzMZs/2tFGs+DtTMPmdOmgEuN/tymf7M6JNc+NqF9yXibScxUuc0GZm2Rm7dO3Ys8mxSoy6Rh1M5uhPS7ZPieQD4gGGJIFqs234VqYe2mGg7oBwrx4uKFOtEmQb6xyTIkn0+4Advr4ecuDXU7MguX9VMiEnD0Yo6SDIIWyiarWepp3oSSQYdUgs7yPEF6kNi9oA4C43HTlbrvpkwzOuWgvjWHETyLsIPb3YaMXQsBZUrCLiLkV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/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3ACAAUABNAAAAAAAAAAAAAAAAAAAAAAAAAAAAAAAAAAAAAAAAAAAAAAAAAAAAAAAAAAAAAAAAAAAAAAAAAAAAAAAAAAAAAAAAAAAAAAAAAAAAAAAAAAAAAAAAAAAAAADnBwwABAAcAAwAG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3MTlaMCMGCSqGSIb3DQEJBDEWBBQHXvYOj/LOBlWwMdA0G8Bl6fXDOTArBgsqhkiG9w0BCRACDDEcMBowGDAWBBRE5xMFRVajmd/v2Zzf5CvSbEm8HjANBgkqhkiG9w0BAQEFAASCAQCT4sJcxP/uPcp0xjA0dLzLfqJwlNoPrXo5nN7W0QQivCyR3zos1FonNI2pbh722wBXb+V9q2cCbAjWkrlIc80LHAZUHIGA367TGhsqKB6EYSGsqiPaBOELJcX6H559ZuEOZ6tKcZyy4a3cnDioNGJ67N56B0zFtfGMZ+i1XWpq3RtioDyrvZShUIbQM4Os1c4T9Y19/pvly3asdIaN6e1ZpMPw6942ajV4ifjt+LVZF3Au/QduU3ahwsl72dlqtiHrmRwJHRBhTMVrw5IuLU0zTspucfDvq3uySXVzwORz0tQZiId3+li3IEkuKcUoiyFf5kZUWQjP6uFsMVQ13jo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85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3052A39-B4F1-187C-3BF9-2C985F090F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99</xdr:row>
          <xdr:rowOff>0</xdr:rowOff>
        </xdr:from>
        <xdr:to>
          <xdr:col>2</xdr:col>
          <xdr:colOff>2540000</xdr:colOff>
          <xdr:row>105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92B88D1-F1D6-30E4-DAD9-9C94F57291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ropbox/Naxahashiv%20AYL%20MSHAKUYT%20ev%20SPORT%20chshtum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14">
          <cell r="A14" t="str">
            <v xml:space="preserve">«Երևանի Աշոտ Ղուլյանի( Բեկորի) անվան ավիամոդելավորման դպրոց» ՀՈԱԿ-ի </v>
          </cell>
          <cell r="B14">
            <v>0</v>
          </cell>
          <cell r="C14">
            <v>0</v>
          </cell>
          <cell r="D14">
            <v>0</v>
          </cell>
        </row>
        <row r="80">
          <cell r="C80" t="str">
            <v>Հայկ Խաչատրյան</v>
          </cell>
        </row>
        <row r="82">
          <cell r="C82" t="str">
            <v>Լիլիթ Նարեկացյան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6"/>
  <sheetViews>
    <sheetView view="pageBreakPreview" topLeftCell="A49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8.85546875" style="43" customWidth="1"/>
    <col min="5" max="5" width="4.425781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35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3" t="s">
        <v>231</v>
      </c>
      <c r="E4" s="173"/>
    </row>
    <row r="5" spans="1:12" ht="27" customHeight="1">
      <c r="D5" s="173" t="s">
        <v>176</v>
      </c>
      <c r="E5" s="173"/>
    </row>
    <row r="7" spans="1:12" ht="21" customHeight="1">
      <c r="C7" s="42"/>
      <c r="D7" s="42" t="s">
        <v>230</v>
      </c>
      <c r="E7" s="107">
        <v>37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3"/>
      <c r="D10" s="173" t="s">
        <v>309</v>
      </c>
      <c r="E10" s="173"/>
      <c r="F10" s="42"/>
    </row>
    <row r="11" spans="1:12" ht="24" customHeight="1">
      <c r="C11" s="173"/>
      <c r="D11" s="173" t="s">
        <v>310</v>
      </c>
      <c r="E11" s="173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09" t="s">
        <v>41</v>
      </c>
      <c r="B13" s="509"/>
      <c r="C13" s="509"/>
      <c r="D13" s="509"/>
      <c r="E13" s="353"/>
      <c r="F13" s="45"/>
    </row>
    <row r="14" spans="1:12" ht="27.75" customHeight="1">
      <c r="A14" s="510" t="s">
        <v>274</v>
      </c>
      <c r="B14" s="510"/>
      <c r="C14" s="510"/>
      <c r="D14" s="510"/>
      <c r="E14" s="354"/>
    </row>
    <row r="15" spans="1:12" ht="18.75" customHeight="1">
      <c r="A15" s="511"/>
      <c r="B15" s="511"/>
      <c r="C15" s="511"/>
      <c r="D15" s="511"/>
      <c r="E15" s="355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5" t="s">
        <v>126</v>
      </c>
      <c r="C17" s="505"/>
      <c r="D17" s="294"/>
      <c r="E17" s="294"/>
    </row>
    <row r="18" spans="1:15" ht="19.5" customHeight="1">
      <c r="A18" s="117">
        <v>1</v>
      </c>
      <c r="B18" s="507" t="s">
        <v>118</v>
      </c>
      <c r="C18" s="507"/>
      <c r="D18" s="225">
        <f>+'Pastaci finansav.'!C11</f>
        <v>75481.8</v>
      </c>
      <c r="E18" s="225"/>
      <c r="F18" s="319" t="s">
        <v>212</v>
      </c>
    </row>
    <row r="19" spans="1:15" ht="18" hidden="1" customHeight="1">
      <c r="A19" s="117">
        <v>2</v>
      </c>
      <c r="B19" s="507" t="s">
        <v>251</v>
      </c>
      <c r="C19" s="507"/>
      <c r="D19" s="227">
        <f>+D20</f>
        <v>0</v>
      </c>
      <c r="E19" s="225"/>
      <c r="F19" s="319"/>
    </row>
    <row r="20" spans="1:15" ht="18" hidden="1" customHeight="1">
      <c r="A20" s="116">
        <v>2.1</v>
      </c>
      <c r="B20" s="508" t="s">
        <v>252</v>
      </c>
      <c r="C20" s="508"/>
      <c r="D20" s="226"/>
      <c r="E20" s="225"/>
      <c r="F20" s="319"/>
    </row>
    <row r="21" spans="1:15" ht="21" customHeight="1">
      <c r="A21" s="117">
        <v>2</v>
      </c>
      <c r="B21" s="507" t="s">
        <v>234</v>
      </c>
      <c r="C21" s="507"/>
      <c r="D21" s="225">
        <f>+Komunal!N20</f>
        <v>7.3</v>
      </c>
      <c r="E21" s="227"/>
    </row>
    <row r="22" spans="1:15" s="3" customFormat="1" ht="17.25" hidden="1" customHeight="1">
      <c r="A22" s="117">
        <v>4</v>
      </c>
      <c r="B22" s="507" t="s">
        <v>8</v>
      </c>
      <c r="C22" s="507"/>
      <c r="D22" s="225">
        <f>+'Pastaci finansav.'!D11</f>
        <v>0</v>
      </c>
      <c r="E22" s="225"/>
      <c r="F22" s="319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07" t="s">
        <v>53</v>
      </c>
      <c r="C23" s="507"/>
      <c r="D23" s="225"/>
      <c r="E23" s="225"/>
      <c r="F23" s="319" t="s">
        <v>209</v>
      </c>
    </row>
    <row r="24" spans="1:15" ht="18" hidden="1" customHeight="1">
      <c r="A24" s="117">
        <v>6</v>
      </c>
      <c r="B24" s="507" t="s">
        <v>63</v>
      </c>
      <c r="C24" s="507"/>
      <c r="D24" s="225">
        <f>+Komunal!M28</f>
        <v>0</v>
      </c>
      <c r="E24" s="225"/>
    </row>
    <row r="25" spans="1:15" ht="18" hidden="1" customHeight="1">
      <c r="A25" s="117">
        <v>7</v>
      </c>
      <c r="B25" s="507" t="s">
        <v>194</v>
      </c>
      <c r="C25" s="507"/>
      <c r="D25" s="225"/>
      <c r="E25" s="225"/>
    </row>
    <row r="26" spans="1:15" ht="18" hidden="1" customHeight="1">
      <c r="A26" s="117">
        <v>8</v>
      </c>
      <c r="B26" s="507" t="s">
        <v>72</v>
      </c>
      <c r="C26" s="507"/>
      <c r="D26" s="225"/>
      <c r="E26" s="225"/>
    </row>
    <row r="27" spans="1:15" ht="18" customHeight="1">
      <c r="A27" s="117">
        <v>3</v>
      </c>
      <c r="B27" s="507" t="s">
        <v>123</v>
      </c>
      <c r="C27" s="507"/>
      <c r="D27" s="227">
        <f>SUM(D28:D29)</f>
        <v>1107.7</v>
      </c>
      <c r="E27" s="227"/>
    </row>
    <row r="28" spans="1:15" s="3" customFormat="1" ht="17.25" customHeight="1">
      <c r="A28" s="116">
        <v>3.1</v>
      </c>
      <c r="B28" s="508" t="s">
        <v>73</v>
      </c>
      <c r="C28" s="508"/>
      <c r="D28" s="241">
        <f>+D75</f>
        <v>1107.7</v>
      </c>
      <c r="E28" s="241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508" t="s">
        <v>74</v>
      </c>
      <c r="C29" s="508"/>
      <c r="D29" s="226"/>
      <c r="E29" s="226"/>
      <c r="F29" s="57" t="s">
        <v>213</v>
      </c>
      <c r="G29" s="2"/>
      <c r="H29" s="2"/>
      <c r="I29" s="345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507" t="s">
        <v>10</v>
      </c>
      <c r="C30" s="507"/>
      <c r="D30" s="225"/>
      <c r="E30" s="225"/>
    </row>
    <row r="31" spans="1:15" s="2" customFormat="1" ht="17.25" hidden="1" customHeight="1">
      <c r="A31" s="160">
        <v>11</v>
      </c>
      <c r="B31" s="506"/>
      <c r="C31" s="506"/>
      <c r="D31" s="225"/>
      <c r="E31" s="225"/>
      <c r="F31" s="19"/>
    </row>
    <row r="32" spans="1:15" s="2" customFormat="1" ht="19.5" hidden="1" customHeight="1">
      <c r="A32" s="117">
        <v>12</v>
      </c>
      <c r="B32" s="506"/>
      <c r="C32" s="506"/>
      <c r="D32" s="225"/>
      <c r="E32" s="225"/>
      <c r="F32" s="21" t="s">
        <v>206</v>
      </c>
    </row>
    <row r="33" spans="1:25" ht="24" customHeight="1">
      <c r="A33" s="50"/>
      <c r="B33" s="504" t="s">
        <v>264</v>
      </c>
      <c r="C33" s="504"/>
      <c r="D33" s="274">
        <f>SUM(D18:D19,D21:D27,D30:D32)</f>
        <v>76596.800000000003</v>
      </c>
      <c r="E33" s="274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503" t="s">
        <v>127</v>
      </c>
      <c r="C35" s="503"/>
      <c r="D35" s="275"/>
      <c r="E35" s="275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07" t="s">
        <v>12</v>
      </c>
      <c r="C36" s="507"/>
      <c r="D36" s="227">
        <f>+Ashkhatavardz!O13-'Dramakan hosqer'!D96</f>
        <v>53813.7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508" t="s">
        <v>119</v>
      </c>
      <c r="C37" s="508"/>
      <c r="D37" s="241">
        <f>+Ashkhatavardz!C8+Ashkhatavardz!J7</f>
        <v>0</v>
      </c>
      <c r="E37" s="241"/>
      <c r="F37" s="266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508" t="s">
        <v>13</v>
      </c>
      <c r="C38" s="508"/>
      <c r="D38" s="241">
        <f>+Ashkhatavardz!C9+Ashkhatavardz!N7</f>
        <v>2253.2000000000003</v>
      </c>
      <c r="E38" s="24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08" t="s">
        <v>249</v>
      </c>
      <c r="C39" s="508"/>
      <c r="D39" s="241">
        <f>+Ashkhatavardz!C10+Ashkhatavardz!M7</f>
        <v>0</v>
      </c>
      <c r="E39" s="24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507" t="s">
        <v>15</v>
      </c>
      <c r="C40" s="507"/>
      <c r="D40" s="227">
        <f>+Komunal!F27</f>
        <v>1250</v>
      </c>
      <c r="E40" s="225"/>
      <c r="F40" s="343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507" t="s">
        <v>14</v>
      </c>
      <c r="C41" s="507"/>
      <c r="D41" s="227">
        <f>+Komunal!J27</f>
        <v>946</v>
      </c>
      <c r="E41" s="225"/>
      <c r="F41" s="343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507" t="s">
        <v>16</v>
      </c>
      <c r="C42" s="507"/>
      <c r="D42" s="225">
        <f>+Komunal!O27</f>
        <v>192.6</v>
      </c>
      <c r="E42" s="225"/>
      <c r="F42" s="343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507" t="s">
        <v>17</v>
      </c>
      <c r="C43" s="507"/>
      <c r="D43" s="225">
        <v>34.700000000000003</v>
      </c>
      <c r="E43" s="225"/>
    </row>
    <row r="44" spans="1:25" ht="18" hidden="1" customHeight="1">
      <c r="A44" s="117">
        <v>6</v>
      </c>
      <c r="B44" s="507" t="s">
        <v>18</v>
      </c>
      <c r="C44" s="507"/>
      <c r="D44" s="225"/>
      <c r="E44" s="225"/>
    </row>
    <row r="45" spans="1:25" ht="18" customHeight="1">
      <c r="A45" s="117">
        <v>6</v>
      </c>
      <c r="B45" s="507" t="s">
        <v>19</v>
      </c>
      <c r="C45" s="507"/>
      <c r="D45" s="276">
        <f>SUM(D46:D48)</f>
        <v>153.6</v>
      </c>
      <c r="E45" s="276"/>
    </row>
    <row r="46" spans="1:25" s="3" customFormat="1" ht="18" customHeight="1">
      <c r="A46" s="116">
        <v>6.1</v>
      </c>
      <c r="B46" s="508" t="s">
        <v>20</v>
      </c>
      <c r="C46" s="508"/>
      <c r="D46" s="226">
        <v>76.599999999999994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508" t="s">
        <v>21</v>
      </c>
      <c r="C47" s="508"/>
      <c r="D47" s="226">
        <v>5</v>
      </c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508" t="s">
        <v>22</v>
      </c>
      <c r="C48" s="508"/>
      <c r="D48" s="226">
        <v>72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7</v>
      </c>
      <c r="B49" s="507" t="s">
        <v>23</v>
      </c>
      <c r="C49" s="507"/>
      <c r="D49" s="225">
        <v>30</v>
      </c>
      <c r="E49" s="225"/>
      <c r="L49" s="89"/>
    </row>
    <row r="50" spans="1:16" ht="18" customHeight="1">
      <c r="A50" s="117">
        <v>8</v>
      </c>
      <c r="B50" s="507" t="s">
        <v>30</v>
      </c>
      <c r="C50" s="507"/>
      <c r="D50" s="225">
        <v>800</v>
      </c>
      <c r="E50" s="225"/>
      <c r="L50" s="293"/>
      <c r="M50" s="89"/>
      <c r="N50" s="316"/>
      <c r="O50" s="89"/>
      <c r="P50" s="317"/>
    </row>
    <row r="51" spans="1:16" ht="18" customHeight="1">
      <c r="A51" s="117">
        <v>9</v>
      </c>
      <c r="B51" s="507" t="s">
        <v>24</v>
      </c>
      <c r="C51" s="507"/>
      <c r="D51" s="225">
        <v>400</v>
      </c>
      <c r="E51" s="225"/>
    </row>
    <row r="52" spans="1:16" ht="18" customHeight="1">
      <c r="A52" s="117">
        <v>10</v>
      </c>
      <c r="B52" s="507" t="s">
        <v>75</v>
      </c>
      <c r="C52" s="507"/>
      <c r="D52" s="225">
        <v>800</v>
      </c>
      <c r="E52" s="225"/>
    </row>
    <row r="53" spans="1:16" ht="18" customHeight="1">
      <c r="A53" s="117">
        <v>11</v>
      </c>
      <c r="B53" s="507" t="s">
        <v>48</v>
      </c>
      <c r="C53" s="507"/>
      <c r="D53" s="225">
        <v>4800</v>
      </c>
      <c r="E53" s="225"/>
    </row>
    <row r="54" spans="1:16" ht="18.75" customHeight="1">
      <c r="A54" s="117">
        <v>12</v>
      </c>
      <c r="B54" s="507" t="s">
        <v>120</v>
      </c>
      <c r="C54" s="507"/>
      <c r="D54" s="225">
        <v>45</v>
      </c>
      <c r="E54" s="225"/>
    </row>
    <row r="55" spans="1:16" ht="18" hidden="1" customHeight="1">
      <c r="A55" s="117">
        <v>14</v>
      </c>
      <c r="B55" s="507" t="s">
        <v>121</v>
      </c>
      <c r="C55" s="507"/>
      <c r="D55" s="225"/>
      <c r="E55" s="225"/>
      <c r="G55" s="52"/>
    </row>
    <row r="56" spans="1:16" ht="20.25" customHeight="1">
      <c r="A56" s="117">
        <v>13</v>
      </c>
      <c r="B56" s="507" t="s">
        <v>25</v>
      </c>
      <c r="C56" s="507"/>
      <c r="D56" s="225">
        <v>600</v>
      </c>
      <c r="E56" s="225"/>
      <c r="G56" s="52"/>
    </row>
    <row r="57" spans="1:16" ht="18" customHeight="1">
      <c r="A57" s="117">
        <v>14</v>
      </c>
      <c r="B57" s="507" t="s">
        <v>26</v>
      </c>
      <c r="C57" s="507"/>
      <c r="D57" s="225">
        <v>123</v>
      </c>
      <c r="E57" s="225"/>
    </row>
    <row r="58" spans="1:16" ht="18.75" hidden="1" customHeight="1">
      <c r="A58" s="117">
        <v>17</v>
      </c>
      <c r="B58" s="507" t="s">
        <v>67</v>
      </c>
      <c r="C58" s="507"/>
      <c r="D58" s="225"/>
      <c r="E58" s="225"/>
    </row>
    <row r="59" spans="1:16" ht="18.75" hidden="1" customHeight="1">
      <c r="A59" s="117">
        <v>18</v>
      </c>
      <c r="B59" s="507" t="s">
        <v>54</v>
      </c>
      <c r="C59" s="507"/>
      <c r="D59" s="227">
        <f>+'Ekamut-caxs'!D24</f>
        <v>0</v>
      </c>
      <c r="E59" s="227"/>
    </row>
    <row r="60" spans="1:16" ht="18" customHeight="1">
      <c r="A60" s="117">
        <v>15</v>
      </c>
      <c r="B60" s="507" t="s">
        <v>45</v>
      </c>
      <c r="C60" s="507"/>
      <c r="D60" s="225">
        <v>100</v>
      </c>
      <c r="E60" s="225"/>
    </row>
    <row r="61" spans="1:16" ht="18.75" customHeight="1">
      <c r="A61" s="117">
        <v>16</v>
      </c>
      <c r="B61" s="507" t="s">
        <v>76</v>
      </c>
      <c r="C61" s="507"/>
      <c r="D61" s="225">
        <v>60</v>
      </c>
      <c r="E61" s="225"/>
    </row>
    <row r="62" spans="1:16" ht="18.75" customHeight="1">
      <c r="A62" s="117">
        <v>17</v>
      </c>
      <c r="B62" s="507" t="s">
        <v>77</v>
      </c>
      <c r="C62" s="507"/>
      <c r="D62" s="225">
        <v>95</v>
      </c>
      <c r="E62" s="225"/>
    </row>
    <row r="63" spans="1:16" ht="18.75" customHeight="1">
      <c r="A63" s="117">
        <v>18</v>
      </c>
      <c r="B63" s="507" t="s">
        <v>46</v>
      </c>
      <c r="C63" s="507"/>
      <c r="D63" s="225">
        <v>6</v>
      </c>
      <c r="E63" s="225"/>
    </row>
    <row r="64" spans="1:16" ht="18.75" hidden="1" customHeight="1">
      <c r="A64" s="117">
        <v>23</v>
      </c>
      <c r="B64" s="507" t="s">
        <v>122</v>
      </c>
      <c r="C64" s="507"/>
      <c r="D64" s="225"/>
      <c r="E64" s="225"/>
    </row>
    <row r="65" spans="1:15" ht="18.75" hidden="1" customHeight="1">
      <c r="A65" s="117">
        <v>24</v>
      </c>
      <c r="B65" s="507" t="s">
        <v>47</v>
      </c>
      <c r="C65" s="507"/>
      <c r="D65" s="225"/>
      <c r="E65" s="225"/>
    </row>
    <row r="66" spans="1:15" ht="18.75" hidden="1" customHeight="1">
      <c r="A66" s="117">
        <v>25</v>
      </c>
      <c r="B66" s="507" t="s">
        <v>64</v>
      </c>
      <c r="C66" s="507"/>
      <c r="D66" s="225"/>
      <c r="E66" s="225"/>
    </row>
    <row r="67" spans="1:15" ht="18.75" hidden="1" customHeight="1">
      <c r="A67" s="117">
        <v>26</v>
      </c>
      <c r="B67" s="507" t="s">
        <v>201</v>
      </c>
      <c r="C67" s="507"/>
      <c r="D67" s="225"/>
      <c r="E67" s="225"/>
    </row>
    <row r="68" spans="1:15" ht="18.75" customHeight="1">
      <c r="A68" s="117">
        <v>19</v>
      </c>
      <c r="B68" s="507" t="s">
        <v>202</v>
      </c>
      <c r="C68" s="507"/>
      <c r="D68" s="225">
        <v>729.6</v>
      </c>
      <c r="E68" s="225"/>
    </row>
    <row r="69" spans="1:15" ht="18.75" hidden="1" customHeight="1">
      <c r="A69" s="117">
        <v>28</v>
      </c>
      <c r="B69" s="507" t="s">
        <v>78</v>
      </c>
      <c r="C69" s="507"/>
      <c r="D69" s="225"/>
      <c r="E69" s="225"/>
    </row>
    <row r="70" spans="1:15" ht="18.75" hidden="1" customHeight="1">
      <c r="A70" s="117">
        <v>29</v>
      </c>
      <c r="B70" s="506"/>
      <c r="C70" s="506"/>
      <c r="D70" s="225"/>
      <c r="E70" s="225"/>
    </row>
    <row r="71" spans="1:15" s="6" customFormat="1" ht="18.75" hidden="1" customHeight="1">
      <c r="A71" s="117">
        <v>30</v>
      </c>
      <c r="B71" s="506"/>
      <c r="C71" s="506"/>
      <c r="D71" s="225"/>
      <c r="E71" s="225"/>
    </row>
    <row r="72" spans="1:15" s="6" customFormat="1" ht="18.75" customHeight="1">
      <c r="A72" s="117">
        <v>20</v>
      </c>
      <c r="B72" s="132" t="s">
        <v>268</v>
      </c>
      <c r="C72" s="132"/>
      <c r="D72" s="225">
        <v>300</v>
      </c>
      <c r="E72" s="225"/>
    </row>
    <row r="73" spans="1:15" s="6" customFormat="1" ht="18.75" hidden="1" customHeight="1">
      <c r="A73" s="117">
        <v>31</v>
      </c>
      <c r="B73" s="506"/>
      <c r="C73" s="506"/>
      <c r="D73" s="225"/>
      <c r="E73" s="225"/>
      <c r="F73" s="57" t="s">
        <v>205</v>
      </c>
    </row>
    <row r="74" spans="1:15" ht="18.75" customHeight="1">
      <c r="A74" s="117">
        <v>21</v>
      </c>
      <c r="B74" s="507" t="s">
        <v>27</v>
      </c>
      <c r="C74" s="507"/>
      <c r="D74" s="225">
        <v>1932.6</v>
      </c>
      <c r="E74" s="225"/>
    </row>
    <row r="75" spans="1:15" s="3" customFormat="1" ht="18.75" customHeight="1">
      <c r="A75" s="161">
        <v>21.1</v>
      </c>
      <c r="B75" s="508" t="s">
        <v>79</v>
      </c>
      <c r="C75" s="508"/>
      <c r="D75" s="226">
        <v>1107.7</v>
      </c>
      <c r="E75" s="226"/>
      <c r="F75" s="19"/>
      <c r="G75" s="2"/>
      <c r="H75" s="2"/>
      <c r="I75" s="2"/>
      <c r="J75" s="2"/>
      <c r="K75" s="2"/>
      <c r="L75" s="2"/>
      <c r="M75" s="2"/>
      <c r="N75" s="2"/>
      <c r="O75" s="2"/>
    </row>
    <row r="76" spans="1:15" ht="18" customHeight="1">
      <c r="A76" s="117">
        <v>22</v>
      </c>
      <c r="B76" s="507" t="s">
        <v>80</v>
      </c>
      <c r="C76" s="507"/>
      <c r="D76" s="225">
        <v>20</v>
      </c>
      <c r="E76" s="225"/>
    </row>
    <row r="77" spans="1:15" s="17" customFormat="1" ht="20.25" customHeight="1">
      <c r="A77" s="117">
        <v>23</v>
      </c>
      <c r="B77" s="507" t="s">
        <v>68</v>
      </c>
      <c r="C77" s="507"/>
      <c r="D77" s="225">
        <v>9365</v>
      </c>
      <c r="E77" s="225"/>
      <c r="F77" s="53"/>
      <c r="G77" s="16"/>
      <c r="H77" s="16"/>
      <c r="I77" s="16"/>
      <c r="J77" s="16"/>
      <c r="K77" s="16"/>
      <c r="L77" s="16"/>
      <c r="M77" s="16"/>
      <c r="N77" s="16"/>
      <c r="O77" s="16"/>
    </row>
    <row r="78" spans="1:15" ht="23.25" customHeight="1">
      <c r="A78" s="54"/>
      <c r="B78" s="502" t="s">
        <v>263</v>
      </c>
      <c r="C78" s="502"/>
      <c r="D78" s="274">
        <f>SUM(D36,D40:D45,D49:D74,D76:D77)</f>
        <v>76596.799999999988</v>
      </c>
      <c r="E78" s="227" t="s">
        <v>232</v>
      </c>
      <c r="F78" s="271">
        <f>+D33-D78</f>
        <v>0</v>
      </c>
    </row>
    <row r="79" spans="1:15" ht="37.5" customHeight="1">
      <c r="B79" s="55"/>
      <c r="C79" s="8"/>
    </row>
    <row r="80" spans="1:15" ht="26.25" hidden="1" customHeight="1">
      <c r="B80" s="9" t="s">
        <v>2</v>
      </c>
      <c r="C80" s="277" t="s">
        <v>272</v>
      </c>
      <c r="D80" s="16"/>
      <c r="E80" s="16"/>
    </row>
    <row r="81" spans="1:16" ht="12.75" hidden="1" customHeight="1">
      <c r="B81" s="55"/>
      <c r="C81" s="224" t="s">
        <v>96</v>
      </c>
      <c r="D81" s="172"/>
      <c r="E81" s="172"/>
    </row>
    <row r="82" spans="1:16" ht="27" hidden="1" customHeight="1">
      <c r="B82" s="9" t="s">
        <v>6</v>
      </c>
      <c r="C82" s="277" t="s">
        <v>273</v>
      </c>
      <c r="D82" s="16"/>
      <c r="E82" s="16"/>
    </row>
    <row r="83" spans="1:16" ht="13.5" hidden="1" customHeight="1">
      <c r="C83" s="224" t="s">
        <v>96</v>
      </c>
      <c r="D83" s="172"/>
      <c r="E83" s="172"/>
    </row>
    <row r="84" spans="1:16" hidden="1">
      <c r="B84" s="8" t="s">
        <v>181</v>
      </c>
    </row>
    <row r="85" spans="1:16" ht="97.5" customHeight="1">
      <c r="A85" s="512" t="s">
        <v>223</v>
      </c>
      <c r="B85" s="512"/>
      <c r="D85" s="318" t="s">
        <v>233</v>
      </c>
      <c r="E85" s="7"/>
      <c r="F85" s="43"/>
      <c r="P85" s="6"/>
    </row>
    <row r="86" spans="1:16" ht="40.5" customHeight="1">
      <c r="B86" s="236"/>
      <c r="C86" s="80"/>
      <c r="D86" s="7"/>
      <c r="E86" s="7"/>
      <c r="F86" s="43"/>
      <c r="P86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5:B85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5:C75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8:C78"/>
    <mergeCell ref="B35:C35"/>
    <mergeCell ref="B33:C33"/>
    <mergeCell ref="B17:C17"/>
    <mergeCell ref="B73:C73"/>
    <mergeCell ref="B74:C74"/>
    <mergeCell ref="B76:C76"/>
    <mergeCell ref="B77:C77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85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7"/>
  <sheetViews>
    <sheetView tabSelected="1" view="pageBreakPreview" topLeftCell="A72" zoomScaleSheetLayoutView="100" workbookViewId="0">
      <selection activeCell="C105" sqref="C105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45.85546875" style="83" customWidth="1"/>
    <col min="4" max="4" width="32.7109375" style="83" customWidth="1"/>
    <col min="5" max="5" width="4.285156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0" t="s">
        <v>178</v>
      </c>
      <c r="E1" s="366">
        <f>+'Ekamut-caxs'!E1+1</f>
        <v>36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3" t="str">
        <f>+'Ekamut-caxs'!D4</f>
        <v>«---------» ---------------- 2023թ.</v>
      </c>
      <c r="E4" s="173"/>
    </row>
    <row r="5" spans="1:13" ht="24.75" customHeight="1">
      <c r="D5" s="173" t="str">
        <f>+'Ekamut-caxs'!D5</f>
        <v>հ. --------------- - Ա որոշմամբ</v>
      </c>
      <c r="E5" s="173"/>
    </row>
    <row r="7" spans="1:13" s="75" customFormat="1" ht="19.5" customHeight="1">
      <c r="A7" s="73"/>
      <c r="B7" s="74"/>
      <c r="C7" s="74"/>
      <c r="D7" s="350" t="s">
        <v>230</v>
      </c>
      <c r="E7" s="366">
        <f>+'Ekamut-caxs'!E7+1</f>
        <v>38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3" t="str">
        <f>+'Ekamut-caxs'!D10</f>
        <v>«12» ապրիլի 2023թ.</v>
      </c>
      <c r="E10" s="17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3" t="str">
        <f>+'Ekamut-caxs'!D11</f>
        <v>հ. 822-Ա որոշմամբ</v>
      </c>
      <c r="E11" s="17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5" t="s">
        <v>41</v>
      </c>
      <c r="B13" s="525"/>
      <c r="C13" s="525"/>
      <c r="D13" s="525"/>
      <c r="E13" s="356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10" t="str">
        <f>+'Ekamut-caxs'!A14:D14</f>
        <v xml:space="preserve">«Երևանի Աշոտ Ղուլյանի( Բեկորի) անվան ավիամոդելավորման դպրոց» ՀՈԱԿ-ի </v>
      </c>
      <c r="B14" s="510"/>
      <c r="C14" s="510"/>
      <c r="D14" s="510"/>
      <c r="E14" s="354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11" t="s">
        <v>254</v>
      </c>
      <c r="B15" s="511"/>
      <c r="C15" s="511"/>
      <c r="D15" s="511"/>
      <c r="E15" s="355"/>
      <c r="F15" s="107"/>
      <c r="G15" s="44"/>
      <c r="H15" s="44"/>
      <c r="I15" s="44"/>
      <c r="J15" s="44"/>
      <c r="K15" s="6"/>
      <c r="L15" s="6"/>
      <c r="M15" s="6"/>
    </row>
    <row r="16" spans="1:13" s="7" customFormat="1" ht="16.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26" t="s">
        <v>31</v>
      </c>
      <c r="C18" s="527"/>
      <c r="D18" s="88" t="s">
        <v>43</v>
      </c>
      <c r="E18" s="357"/>
      <c r="F18" s="109"/>
      <c r="G18" s="89"/>
      <c r="H18" s="89"/>
      <c r="I18" s="89"/>
      <c r="J18" s="269"/>
      <c r="K18" s="89"/>
      <c r="L18" s="89"/>
      <c r="M18" s="89"/>
    </row>
    <row r="19" spans="1:13" s="75" customFormat="1" ht="39" customHeight="1">
      <c r="A19" s="12" t="s">
        <v>7</v>
      </c>
      <c r="B19" s="515" t="s">
        <v>32</v>
      </c>
      <c r="C19" s="516"/>
      <c r="D19" s="255">
        <f>+'Dramakani hamematakan'!D6</f>
        <v>7026.5</v>
      </c>
      <c r="E19" s="358"/>
      <c r="F19" s="523"/>
      <c r="G19" s="524"/>
      <c r="H19" s="268"/>
      <c r="I19" s="268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15" t="s">
        <v>83</v>
      </c>
      <c r="C20" s="516"/>
      <c r="D20" s="255">
        <f>SUM(D21:D22,D24:D32)</f>
        <v>77041.8</v>
      </c>
      <c r="E20" s="359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7.45" customHeight="1">
      <c r="A21" s="61">
        <v>1</v>
      </c>
      <c r="B21" s="517" t="s">
        <v>118</v>
      </c>
      <c r="C21" s="518"/>
      <c r="D21" s="247">
        <f>+'Ekamut-caxs'!D18</f>
        <v>75481.8</v>
      </c>
      <c r="E21" s="360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30" hidden="1" customHeight="1">
      <c r="A22" s="61">
        <v>2</v>
      </c>
      <c r="B22" s="517" t="s">
        <v>251</v>
      </c>
      <c r="C22" s="518"/>
      <c r="D22" s="247">
        <f>+'Ekamut-caxs'!D19</f>
        <v>0</v>
      </c>
      <c r="E22" s="360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30" hidden="1" customHeight="1">
      <c r="A23" s="27">
        <v>2.1</v>
      </c>
      <c r="B23" s="513" t="s">
        <v>252</v>
      </c>
      <c r="C23" s="514"/>
      <c r="D23" s="259">
        <f>+'Ekamut-caxs'!D20</f>
        <v>0</v>
      </c>
      <c r="E23" s="360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30" hidden="1" customHeight="1">
      <c r="A24" s="61">
        <v>3</v>
      </c>
      <c r="B24" s="517" t="s">
        <v>8</v>
      </c>
      <c r="C24" s="518"/>
      <c r="D24" s="247">
        <f>+'Ekamut-caxs'!D22</f>
        <v>0</v>
      </c>
      <c r="E24" s="360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9.149999999999999" customHeight="1">
      <c r="A25" s="61">
        <v>2</v>
      </c>
      <c r="B25" s="517" t="s">
        <v>53</v>
      </c>
      <c r="C25" s="518"/>
      <c r="D25" s="246">
        <v>1560</v>
      </c>
      <c r="E25" s="361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30" hidden="1" customHeight="1">
      <c r="A26" s="61">
        <v>5</v>
      </c>
      <c r="B26" s="517" t="s">
        <v>63</v>
      </c>
      <c r="C26" s="518"/>
      <c r="D26" s="246">
        <f>+'Ekamut-caxs'!D24</f>
        <v>0</v>
      </c>
      <c r="E26" s="361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30" hidden="1" customHeight="1">
      <c r="A27" s="61">
        <v>6</v>
      </c>
      <c r="B27" s="517" t="s">
        <v>194</v>
      </c>
      <c r="C27" s="518"/>
      <c r="D27" s="247">
        <f>+'Ekamut-caxs'!D25</f>
        <v>0</v>
      </c>
      <c r="E27" s="360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30" hidden="1" customHeight="1">
      <c r="A28" s="61">
        <v>8</v>
      </c>
      <c r="B28" s="517" t="s">
        <v>72</v>
      </c>
      <c r="C28" s="518"/>
      <c r="D28" s="247">
        <f>+'Ekamut-caxs'!D26</f>
        <v>0</v>
      </c>
      <c r="E28" s="360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30" hidden="1" customHeight="1">
      <c r="A29" s="61">
        <v>9</v>
      </c>
      <c r="B29" s="517" t="s">
        <v>33</v>
      </c>
      <c r="C29" s="518"/>
      <c r="D29" s="246"/>
      <c r="E29" s="361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30" hidden="1" customHeight="1">
      <c r="A30" s="61">
        <v>10</v>
      </c>
      <c r="B30" s="517" t="s">
        <v>10</v>
      </c>
      <c r="C30" s="518"/>
      <c r="D30" s="247">
        <f>+'Ekamut-caxs'!D30</f>
        <v>0</v>
      </c>
      <c r="E30" s="360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30" hidden="1" customHeight="1">
      <c r="A31" s="61">
        <v>11</v>
      </c>
      <c r="B31" s="519"/>
      <c r="C31" s="520"/>
      <c r="D31" s="246">
        <f>+'Ekamut-caxs'!D31</f>
        <v>0</v>
      </c>
      <c r="E31" s="361"/>
      <c r="F31" s="110"/>
      <c r="G31" s="101"/>
      <c r="H31" s="101"/>
      <c r="I31" s="101"/>
      <c r="J31" s="44"/>
    </row>
    <row r="32" spans="1:13" s="77" customFormat="1" ht="30" hidden="1" customHeight="1">
      <c r="A32" s="61">
        <v>12</v>
      </c>
      <c r="B32" s="519"/>
      <c r="C32" s="520"/>
      <c r="D32" s="246">
        <f>+'Ekamut-caxs'!D32</f>
        <v>0</v>
      </c>
      <c r="E32" s="361"/>
      <c r="F32" s="106" t="s">
        <v>206</v>
      </c>
      <c r="G32" s="101"/>
      <c r="H32" s="101"/>
      <c r="I32" s="101"/>
      <c r="J32" s="44"/>
    </row>
    <row r="33" spans="1:13" s="75" customFormat="1" ht="22.9" customHeight="1">
      <c r="A33" s="12" t="s">
        <v>34</v>
      </c>
      <c r="B33" s="521" t="s">
        <v>84</v>
      </c>
      <c r="C33" s="522"/>
      <c r="D33" s="255">
        <f>D34+D80+D95</f>
        <v>84068.299999999988</v>
      </c>
      <c r="E33" s="359"/>
      <c r="F33" s="278">
        <f>+D19-D78</f>
        <v>6301</v>
      </c>
      <c r="G33" s="44"/>
      <c r="H33" s="44"/>
      <c r="I33" s="44"/>
      <c r="J33" s="44"/>
      <c r="K33" s="77"/>
      <c r="L33" s="77"/>
      <c r="M33" s="77"/>
    </row>
    <row r="34" spans="1:13" s="75" customFormat="1" ht="17.45" customHeight="1">
      <c r="A34" s="15" t="s">
        <v>56</v>
      </c>
      <c r="B34" s="521" t="s">
        <v>59</v>
      </c>
      <c r="C34" s="522"/>
      <c r="D34" s="255">
        <f>SUM(D35,D39:D44,D48:D74,D78:D79)</f>
        <v>67577.299999999988</v>
      </c>
      <c r="E34" s="359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17" t="s">
        <v>12</v>
      </c>
      <c r="C35" s="518"/>
      <c r="D35" s="247">
        <f>+'Ekamut-caxs'!D36</f>
        <v>53813.7</v>
      </c>
      <c r="E35" s="360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3" t="s">
        <v>119</v>
      </c>
      <c r="C36" s="514"/>
      <c r="D36" s="259">
        <f>+'Ekamut-caxs'!D37</f>
        <v>0</v>
      </c>
      <c r="E36" s="362"/>
      <c r="F36" s="266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13" t="s">
        <v>13</v>
      </c>
      <c r="C37" s="514"/>
      <c r="D37" s="259">
        <f>+'Ekamut-caxs'!D38</f>
        <v>2253.2000000000003</v>
      </c>
      <c r="E37" s="362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3" t="str">
        <f>+'Ekamut-caxs'!B39</f>
        <v>կամավոր ատեստ. գծով լրավճար</v>
      </c>
      <c r="C38" s="514"/>
      <c r="D38" s="259">
        <f>+'Ekamut-caxs'!D39</f>
        <v>0</v>
      </c>
      <c r="E38" s="362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17" t="s">
        <v>15</v>
      </c>
      <c r="C39" s="518"/>
      <c r="D39" s="247">
        <f>+'Ekamut-caxs'!D40</f>
        <v>1250</v>
      </c>
      <c r="E39" s="360"/>
      <c r="F39" s="344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17" t="s">
        <v>14</v>
      </c>
      <c r="C40" s="518"/>
      <c r="D40" s="247">
        <f>+'Ekamut-caxs'!D41</f>
        <v>946</v>
      </c>
      <c r="E40" s="360"/>
      <c r="F40" s="344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17" t="s">
        <v>16</v>
      </c>
      <c r="C41" s="518"/>
      <c r="D41" s="246">
        <f>+Komunal!M27</f>
        <v>185.2</v>
      </c>
      <c r="E41" s="360"/>
      <c r="F41" s="344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17" t="s">
        <v>17</v>
      </c>
      <c r="C42" s="518"/>
      <c r="D42" s="247">
        <f>+'Ekamut-caxs'!D43</f>
        <v>34.700000000000003</v>
      </c>
      <c r="E42" s="360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17" t="s">
        <v>18</v>
      </c>
      <c r="C43" s="518"/>
      <c r="D43" s="247">
        <f>+'Ekamut-caxs'!D44</f>
        <v>0</v>
      </c>
      <c r="E43" s="360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17" t="s">
        <v>19</v>
      </c>
      <c r="C44" s="518"/>
      <c r="D44" s="247">
        <f>SUM(D45:D47)</f>
        <v>153.6</v>
      </c>
      <c r="E44" s="360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13" t="s">
        <v>20</v>
      </c>
      <c r="C45" s="514"/>
      <c r="D45" s="259">
        <f>+'Ekamut-caxs'!D46</f>
        <v>76.599999999999994</v>
      </c>
      <c r="E45" s="360"/>
    </row>
    <row r="46" spans="1:13" ht="14.45" customHeight="1">
      <c r="A46" s="27">
        <v>6.2</v>
      </c>
      <c r="B46" s="513" t="s">
        <v>21</v>
      </c>
      <c r="C46" s="514"/>
      <c r="D46" s="259">
        <f>+'Ekamut-caxs'!D47</f>
        <v>5</v>
      </c>
      <c r="E46" s="360"/>
    </row>
    <row r="47" spans="1:13" ht="14.45" customHeight="1">
      <c r="A47" s="27">
        <v>6.3</v>
      </c>
      <c r="B47" s="513" t="s">
        <v>22</v>
      </c>
      <c r="C47" s="514"/>
      <c r="D47" s="259">
        <f>+'Ekamut-caxs'!D48</f>
        <v>72</v>
      </c>
      <c r="E47" s="360"/>
    </row>
    <row r="48" spans="1:13" s="97" customFormat="1" ht="16.5" customHeight="1">
      <c r="A48" s="61">
        <v>7</v>
      </c>
      <c r="B48" s="517" t="s">
        <v>23</v>
      </c>
      <c r="C48" s="518"/>
      <c r="D48" s="247">
        <f>+'Ekamut-caxs'!D49</f>
        <v>30</v>
      </c>
      <c r="E48" s="360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6.5" customHeight="1">
      <c r="A49" s="61">
        <v>8</v>
      </c>
      <c r="B49" s="517" t="s">
        <v>30</v>
      </c>
      <c r="C49" s="518"/>
      <c r="D49" s="246">
        <f>+'Ekamut-caxs'!D50</f>
        <v>800</v>
      </c>
      <c r="E49" s="361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17" t="s">
        <v>24</v>
      </c>
      <c r="C50" s="518"/>
      <c r="D50" s="246">
        <f>+'Ekamut-caxs'!D51</f>
        <v>400</v>
      </c>
      <c r="E50" s="361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517" t="s">
        <v>75</v>
      </c>
      <c r="C51" s="518"/>
      <c r="D51" s="246">
        <f>+'Ekamut-caxs'!D52</f>
        <v>800</v>
      </c>
      <c r="E51" s="361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11</v>
      </c>
      <c r="B52" s="517" t="s">
        <v>48</v>
      </c>
      <c r="C52" s="518"/>
      <c r="D52" s="247">
        <f>+'Ekamut-caxs'!D53</f>
        <v>4800</v>
      </c>
      <c r="E52" s="360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12</v>
      </c>
      <c r="B53" s="517" t="s">
        <v>120</v>
      </c>
      <c r="C53" s="518"/>
      <c r="D53" s="247">
        <f>+'Ekamut-caxs'!D54</f>
        <v>45</v>
      </c>
      <c r="E53" s="360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17" t="s">
        <v>121</v>
      </c>
      <c r="C54" s="518"/>
      <c r="D54" s="247">
        <f>+'Ekamut-caxs'!D55</f>
        <v>0</v>
      </c>
      <c r="E54" s="360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13</v>
      </c>
      <c r="B55" s="517" t="s">
        <v>25</v>
      </c>
      <c r="C55" s="518"/>
      <c r="D55" s="247">
        <f>+'Ekamut-caxs'!D56</f>
        <v>600</v>
      </c>
      <c r="E55" s="360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14</v>
      </c>
      <c r="B56" s="517" t="s">
        <v>26</v>
      </c>
      <c r="C56" s="518"/>
      <c r="D56" s="247">
        <f>+'Ekamut-caxs'!D57</f>
        <v>123</v>
      </c>
      <c r="E56" s="360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17" t="s">
        <v>67</v>
      </c>
      <c r="C57" s="518"/>
      <c r="D57" s="247">
        <f>+'Ekamut-caxs'!D58</f>
        <v>0</v>
      </c>
      <c r="E57" s="360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17" t="s">
        <v>54</v>
      </c>
      <c r="C58" s="518"/>
      <c r="D58" s="247">
        <f>+'Ekamut-caxs'!D59</f>
        <v>0</v>
      </c>
      <c r="E58" s="360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15</v>
      </c>
      <c r="B59" s="517" t="s">
        <v>45</v>
      </c>
      <c r="C59" s="518"/>
      <c r="D59" s="247">
        <f>+'Ekamut-caxs'!D60</f>
        <v>100</v>
      </c>
      <c r="E59" s="360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16</v>
      </c>
      <c r="B60" s="517" t="s">
        <v>76</v>
      </c>
      <c r="C60" s="518"/>
      <c r="D60" s="247">
        <f>+'Ekamut-caxs'!D61</f>
        <v>60</v>
      </c>
      <c r="E60" s="360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17</v>
      </c>
      <c r="B61" s="517" t="s">
        <v>77</v>
      </c>
      <c r="C61" s="518"/>
      <c r="D61" s="247">
        <f>+'Ekamut-caxs'!D62</f>
        <v>95</v>
      </c>
      <c r="E61" s="360"/>
      <c r="F61" s="6"/>
      <c r="G61" s="67"/>
      <c r="H61" s="67"/>
      <c r="I61" s="67"/>
      <c r="J61" s="56"/>
      <c r="K61" s="68"/>
      <c r="L61" s="68"/>
      <c r="M61" s="68"/>
    </row>
    <row r="62" spans="1:13" s="69" customFormat="1" ht="25.9" customHeight="1">
      <c r="A62" s="61">
        <v>18</v>
      </c>
      <c r="B62" s="517" t="s">
        <v>46</v>
      </c>
      <c r="C62" s="518"/>
      <c r="D62" s="247">
        <f>+'Ekamut-caxs'!D63</f>
        <v>6</v>
      </c>
      <c r="E62" s="360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31.15" hidden="1" customHeight="1">
      <c r="A63" s="61">
        <v>23</v>
      </c>
      <c r="B63" s="517" t="s">
        <v>122</v>
      </c>
      <c r="C63" s="518"/>
      <c r="D63" s="247">
        <f>+'Ekamut-caxs'!D64</f>
        <v>0</v>
      </c>
      <c r="E63" s="360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31.15" hidden="1" customHeight="1">
      <c r="A64" s="61">
        <v>24</v>
      </c>
      <c r="B64" s="517" t="s">
        <v>47</v>
      </c>
      <c r="C64" s="518"/>
      <c r="D64" s="247">
        <f>+'Ekamut-caxs'!D65</f>
        <v>0</v>
      </c>
      <c r="E64" s="360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31.15" hidden="1" customHeight="1">
      <c r="A65" s="61">
        <v>25</v>
      </c>
      <c r="B65" s="517" t="s">
        <v>64</v>
      </c>
      <c r="C65" s="518"/>
      <c r="D65" s="247">
        <f>+'Ekamut-caxs'!D66</f>
        <v>0</v>
      </c>
      <c r="E65" s="360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31.15" hidden="1" customHeight="1">
      <c r="A66" s="61">
        <v>26</v>
      </c>
      <c r="B66" s="517" t="s">
        <v>201</v>
      </c>
      <c r="C66" s="518"/>
      <c r="D66" s="247">
        <f>+'Ekamut-caxs'!D67</f>
        <v>0</v>
      </c>
      <c r="E66" s="360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22.9" customHeight="1">
      <c r="A67" s="61">
        <v>19</v>
      </c>
      <c r="B67" s="517" t="s">
        <v>202</v>
      </c>
      <c r="C67" s="518"/>
      <c r="D67" s="247">
        <f>+'Ekamut-caxs'!D68</f>
        <v>729.6</v>
      </c>
      <c r="E67" s="360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31.15" hidden="1" customHeight="1">
      <c r="A68" s="61">
        <v>20</v>
      </c>
      <c r="B68" s="519" t="s">
        <v>78</v>
      </c>
      <c r="C68" s="520"/>
      <c r="D68" s="246">
        <f>+'Ekamut-caxs'!D69</f>
        <v>0</v>
      </c>
      <c r="E68" s="361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31.15" hidden="1" customHeight="1">
      <c r="A69" s="61">
        <v>29</v>
      </c>
      <c r="B69" s="519"/>
      <c r="C69" s="520"/>
      <c r="D69" s="246">
        <f>+'Ekamut-caxs'!D70</f>
        <v>0</v>
      </c>
      <c r="E69" s="361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31.15" hidden="1" customHeight="1">
      <c r="A70" s="61">
        <v>30</v>
      </c>
      <c r="B70" s="519"/>
      <c r="C70" s="520"/>
      <c r="D70" s="246">
        <f>+'Ekamut-caxs'!D71</f>
        <v>0</v>
      </c>
      <c r="E70" s="361"/>
      <c r="F70" s="114"/>
      <c r="G70" s="67"/>
      <c r="H70" s="67"/>
      <c r="I70" s="67"/>
      <c r="J70" s="56"/>
    </row>
    <row r="71" spans="1:13" s="68" customFormat="1" ht="31.15" hidden="1" customHeight="1">
      <c r="A71" s="61"/>
      <c r="B71" s="484" t="s">
        <v>268</v>
      </c>
      <c r="C71" s="485"/>
      <c r="D71" s="246"/>
      <c r="E71" s="361"/>
      <c r="F71" s="114"/>
      <c r="G71" s="67"/>
      <c r="H71" s="67"/>
      <c r="I71" s="67"/>
      <c r="J71" s="56"/>
    </row>
    <row r="72" spans="1:13" s="68" customFormat="1" ht="24.6" customHeight="1">
      <c r="A72" s="61">
        <v>20</v>
      </c>
      <c r="B72" s="484" t="s">
        <v>270</v>
      </c>
      <c r="C72" s="485"/>
      <c r="D72" s="246">
        <v>1560</v>
      </c>
      <c r="E72" s="361"/>
      <c r="F72" s="114"/>
      <c r="G72" s="67"/>
      <c r="H72" s="67"/>
      <c r="I72" s="67"/>
      <c r="J72" s="56"/>
    </row>
    <row r="73" spans="1:13" s="68" customFormat="1" ht="22.15" customHeight="1">
      <c r="A73" s="61">
        <v>21</v>
      </c>
      <c r="B73" s="519" t="s">
        <v>268</v>
      </c>
      <c r="C73" s="520"/>
      <c r="D73" s="246">
        <v>300</v>
      </c>
      <c r="E73" s="361"/>
      <c r="F73" s="106" t="s">
        <v>205</v>
      </c>
      <c r="G73" s="67"/>
      <c r="H73" s="67"/>
      <c r="I73" s="67"/>
      <c r="J73" s="56"/>
    </row>
    <row r="74" spans="1:13" s="97" customFormat="1" ht="25.15" customHeight="1">
      <c r="A74" s="61">
        <v>22</v>
      </c>
      <c r="B74" s="517" t="s">
        <v>35</v>
      </c>
      <c r="C74" s="518"/>
      <c r="D74" s="247">
        <f>SUM(D75:D77)</f>
        <v>20</v>
      </c>
      <c r="E74" s="360"/>
      <c r="F74" s="113"/>
      <c r="G74" s="67"/>
      <c r="H74" s="67"/>
      <c r="I74" s="67"/>
      <c r="J74" s="67"/>
      <c r="K74" s="96"/>
      <c r="L74" s="96"/>
      <c r="M74" s="96"/>
    </row>
    <row r="75" spans="1:13" ht="31.15" hidden="1" customHeight="1">
      <c r="A75" s="14">
        <v>32.1</v>
      </c>
      <c r="B75" s="513" t="s">
        <v>36</v>
      </c>
      <c r="C75" s="514"/>
      <c r="D75" s="232"/>
      <c r="E75" s="363"/>
    </row>
    <row r="76" spans="1:13" ht="31.15" hidden="1" customHeight="1">
      <c r="A76" s="14">
        <v>32.200000000000003</v>
      </c>
      <c r="B76" s="513" t="s">
        <v>49</v>
      </c>
      <c r="C76" s="514"/>
      <c r="D76" s="232"/>
      <c r="E76" s="363"/>
    </row>
    <row r="77" spans="1:13" ht="22.15" customHeight="1">
      <c r="A77" s="14">
        <v>22.1</v>
      </c>
      <c r="B77" s="513" t="s">
        <v>85</v>
      </c>
      <c r="C77" s="514"/>
      <c r="D77" s="232">
        <f>+'Ekamut-caxs'!D76</f>
        <v>20</v>
      </c>
      <c r="E77" s="363"/>
    </row>
    <row r="78" spans="1:13" s="97" customFormat="1" ht="22.9" customHeight="1">
      <c r="A78" s="71">
        <v>23</v>
      </c>
      <c r="B78" s="517" t="s">
        <v>37</v>
      </c>
      <c r="C78" s="518"/>
      <c r="D78" s="247">
        <f>+'Deb. ev kreditor'!D59-'Deb. ev kreditor'!D54+'Deb. ev kreditor'!D56</f>
        <v>725.5</v>
      </c>
      <c r="E78" s="360"/>
      <c r="F78" s="113"/>
      <c r="G78" s="67"/>
      <c r="H78" s="67"/>
      <c r="I78" s="67"/>
      <c r="J78" s="67"/>
      <c r="K78" s="96"/>
      <c r="L78" s="96"/>
      <c r="M78" s="96"/>
    </row>
    <row r="79" spans="1:13" s="97" customFormat="1" ht="19.899999999999999" hidden="1" customHeight="1">
      <c r="A79" s="71">
        <v>24</v>
      </c>
      <c r="B79" s="517" t="s">
        <v>86</v>
      </c>
      <c r="C79" s="518"/>
      <c r="D79" s="246"/>
      <c r="E79" s="361"/>
      <c r="F79" s="113" t="s">
        <v>216</v>
      </c>
      <c r="G79" s="67"/>
      <c r="H79" s="67"/>
      <c r="I79" s="67"/>
      <c r="J79" s="67"/>
      <c r="K79" s="96"/>
      <c r="L79" s="96"/>
      <c r="M79" s="96"/>
    </row>
    <row r="80" spans="1:13" s="81" customFormat="1" ht="25.9" customHeight="1">
      <c r="A80" s="40" t="s">
        <v>57</v>
      </c>
      <c r="B80" s="521" t="s">
        <v>60</v>
      </c>
      <c r="C80" s="522"/>
      <c r="D80" s="255">
        <f>D81+D91</f>
        <v>16491</v>
      </c>
      <c r="E80" s="359"/>
      <c r="F80" s="115"/>
      <c r="G80" s="104"/>
      <c r="H80" s="104"/>
      <c r="I80" s="104"/>
      <c r="J80" s="104"/>
      <c r="K80" s="80"/>
      <c r="L80" s="80"/>
      <c r="M80" s="80"/>
    </row>
    <row r="81" spans="1:13" s="95" customFormat="1" ht="26.25" customHeight="1">
      <c r="A81" s="71">
        <v>1</v>
      </c>
      <c r="B81" s="517" t="s">
        <v>91</v>
      </c>
      <c r="C81" s="518"/>
      <c r="D81" s="247">
        <f>SUM(D82:D90)</f>
        <v>16491</v>
      </c>
      <c r="E81" s="360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17" t="s">
        <v>87</v>
      </c>
      <c r="C82" s="518"/>
      <c r="D82" s="246">
        <v>1319</v>
      </c>
      <c r="E82" s="361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customHeight="1">
      <c r="A83" s="71">
        <v>1.2</v>
      </c>
      <c r="B83" s="517" t="s">
        <v>88</v>
      </c>
      <c r="C83" s="518"/>
      <c r="D83" s="246">
        <v>504</v>
      </c>
      <c r="E83" s="361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customHeight="1">
      <c r="A84" s="71">
        <v>1.3</v>
      </c>
      <c r="B84" s="517" t="s">
        <v>89</v>
      </c>
      <c r="C84" s="518"/>
      <c r="D84" s="246">
        <v>12000</v>
      </c>
      <c r="E84" s="361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8" hidden="1" customHeight="1">
      <c r="A85" s="71">
        <v>1.4</v>
      </c>
      <c r="B85" s="517" t="s">
        <v>203</v>
      </c>
      <c r="C85" s="518"/>
      <c r="D85" s="246"/>
      <c r="E85" s="361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1.5</v>
      </c>
      <c r="B86" s="517" t="s">
        <v>65</v>
      </c>
      <c r="C86" s="518"/>
      <c r="D86" s="246"/>
      <c r="E86" s="361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1.6</v>
      </c>
      <c r="B87" s="517" t="s">
        <v>66</v>
      </c>
      <c r="C87" s="518"/>
      <c r="D87" s="246"/>
      <c r="E87" s="361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/>
      <c r="B88" s="482"/>
      <c r="C88" s="483"/>
      <c r="D88" s="246"/>
      <c r="E88" s="361"/>
      <c r="F88" s="111" t="s">
        <v>271</v>
      </c>
      <c r="G88" s="102"/>
      <c r="H88" s="102"/>
      <c r="I88" s="102"/>
      <c r="J88" s="102"/>
      <c r="K88" s="94"/>
      <c r="L88" s="94"/>
      <c r="M88" s="94"/>
    </row>
    <row r="89" spans="1:13" s="95" customFormat="1" ht="17.25" customHeight="1">
      <c r="A89" s="71">
        <v>1.4</v>
      </c>
      <c r="B89" s="482" t="str">
        <f>+'Dramakani hamematakan'!B77</f>
        <v>Այլ հիմնական միջոցների գծով</v>
      </c>
      <c r="C89" s="483"/>
      <c r="D89" s="246">
        <v>1668</v>
      </c>
      <c r="E89" s="361"/>
      <c r="F89" s="111" t="s">
        <v>271</v>
      </c>
      <c r="G89" s="102"/>
      <c r="H89" s="102"/>
      <c r="I89" s="102"/>
      <c r="J89" s="102"/>
      <c r="K89" s="94"/>
      <c r="L89" s="94"/>
      <c r="M89" s="94"/>
    </row>
    <row r="90" spans="1:13" s="95" customFormat="1" ht="17.25" customHeight="1">
      <c r="A90" s="71">
        <v>1.5</v>
      </c>
      <c r="B90" s="519" t="s">
        <v>269</v>
      </c>
      <c r="C90" s="520"/>
      <c r="D90" s="246">
        <v>1000</v>
      </c>
      <c r="E90" s="361"/>
      <c r="F90" s="106" t="s">
        <v>204</v>
      </c>
      <c r="G90" s="102"/>
      <c r="H90" s="102"/>
      <c r="I90" s="102"/>
      <c r="J90" s="102"/>
      <c r="K90" s="94"/>
      <c r="L90" s="94"/>
      <c r="M90" s="94"/>
    </row>
    <row r="91" spans="1:13" s="95" customFormat="1" ht="35.25" hidden="1" customHeight="1">
      <c r="A91" s="71">
        <v>2</v>
      </c>
      <c r="B91" s="517" t="s">
        <v>92</v>
      </c>
      <c r="C91" s="518"/>
      <c r="D91" s="247">
        <f>SUM(D92:D94)</f>
        <v>0</v>
      </c>
      <c r="E91" s="360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v>2.1</v>
      </c>
      <c r="B92" s="517" t="s">
        <v>62</v>
      </c>
      <c r="C92" s="518"/>
      <c r="D92" s="246"/>
      <c r="E92" s="361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75" hidden="1" customHeight="1">
      <c r="A93" s="71">
        <v>2.2000000000000002</v>
      </c>
      <c r="B93" s="517" t="s">
        <v>61</v>
      </c>
      <c r="C93" s="518"/>
      <c r="D93" s="246"/>
      <c r="E93" s="361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8.75" hidden="1" customHeight="1">
      <c r="A94" s="71">
        <v>2.2999999999999998</v>
      </c>
      <c r="B94" s="517" t="s">
        <v>50</v>
      </c>
      <c r="C94" s="518"/>
      <c r="D94" s="246"/>
      <c r="E94" s="361"/>
      <c r="F94" s="111"/>
      <c r="G94" s="102"/>
      <c r="H94" s="102"/>
      <c r="I94" s="102"/>
      <c r="J94" s="102"/>
      <c r="K94" s="94"/>
      <c r="L94" s="94"/>
      <c r="M94" s="94"/>
    </row>
    <row r="95" spans="1:13" s="81" customFormat="1" ht="39" hidden="1" customHeight="1">
      <c r="A95" s="40" t="s">
        <v>58</v>
      </c>
      <c r="B95" s="515" t="s">
        <v>132</v>
      </c>
      <c r="C95" s="516"/>
      <c r="D95" s="255">
        <f>SUM(D96:D97)</f>
        <v>0</v>
      </c>
      <c r="E95" s="359"/>
      <c r="F95" s="115"/>
      <c r="G95" s="104"/>
      <c r="H95" s="104"/>
      <c r="I95" s="104"/>
      <c r="J95" s="104"/>
      <c r="K95" s="80"/>
      <c r="L95" s="80"/>
      <c r="M95" s="80"/>
    </row>
    <row r="96" spans="1:13" s="95" customFormat="1" ht="15.75" hidden="1" customHeight="1">
      <c r="A96" s="71">
        <v>1</v>
      </c>
      <c r="B96" s="517" t="s">
        <v>218</v>
      </c>
      <c r="C96" s="518"/>
      <c r="D96" s="246"/>
      <c r="E96" s="361"/>
      <c r="F96" s="111"/>
      <c r="G96" s="102"/>
      <c r="H96" s="102"/>
      <c r="I96" s="102"/>
      <c r="J96" s="102"/>
      <c r="K96" s="94"/>
      <c r="L96" s="94"/>
      <c r="M96" s="94"/>
    </row>
    <row r="97" spans="1:13" s="95" customFormat="1" ht="15.75" hidden="1" customHeight="1">
      <c r="A97" s="71">
        <v>2</v>
      </c>
      <c r="B97" s="519"/>
      <c r="C97" s="520"/>
      <c r="D97" s="246"/>
      <c r="E97" s="361"/>
      <c r="F97" s="106"/>
      <c r="G97" s="102"/>
      <c r="H97" s="102"/>
      <c r="I97" s="102"/>
      <c r="J97" s="102"/>
      <c r="K97" s="94"/>
      <c r="L97" s="94"/>
      <c r="M97" s="94"/>
    </row>
    <row r="98" spans="1:13" s="99" customFormat="1" ht="39" customHeight="1">
      <c r="A98" s="12" t="s">
        <v>38</v>
      </c>
      <c r="B98" s="515" t="s">
        <v>39</v>
      </c>
      <c r="C98" s="516"/>
      <c r="D98" s="255">
        <f>D19+D20-D33</f>
        <v>0</v>
      </c>
      <c r="E98" s="480" t="s">
        <v>232</v>
      </c>
      <c r="F98" s="523"/>
      <c r="G98" s="524"/>
      <c r="H98" s="268"/>
      <c r="I98" s="268"/>
      <c r="J98" s="225"/>
      <c r="K98" s="98"/>
      <c r="L98" s="98"/>
      <c r="M98" s="98"/>
    </row>
    <row r="99" spans="1:13" s="81" customFormat="1" ht="45" customHeight="1">
      <c r="A99" s="86"/>
      <c r="B99" s="87"/>
      <c r="C99" s="87"/>
      <c r="F99" s="115"/>
      <c r="G99" s="104"/>
      <c r="H99" s="104"/>
      <c r="I99" s="104"/>
      <c r="J99" s="104"/>
      <c r="K99" s="80"/>
      <c r="L99" s="80"/>
      <c r="M99" s="80"/>
    </row>
    <row r="100" spans="1:13" s="7" customFormat="1" ht="21.75" hidden="1" customHeight="1">
      <c r="B100" s="18" t="s">
        <v>2</v>
      </c>
      <c r="C100" s="18"/>
      <c r="D100" s="277" t="str">
        <f>+'Ekamut-caxs'!C80</f>
        <v>Հայկ Խաչատրյան</v>
      </c>
      <c r="E100" s="104"/>
      <c r="F100" s="16"/>
      <c r="G100" s="44"/>
      <c r="H100" s="44"/>
      <c r="I100" s="44"/>
      <c r="J100" s="44"/>
      <c r="K100" s="6"/>
      <c r="L100" s="6"/>
      <c r="M100" s="6"/>
    </row>
    <row r="101" spans="1:13" s="3" customFormat="1" ht="21" hidden="1" customHeight="1">
      <c r="A101" s="7"/>
      <c r="B101" s="7" t="s">
        <v>4</v>
      </c>
      <c r="C101" s="7"/>
      <c r="D101" s="224" t="s">
        <v>96</v>
      </c>
      <c r="E101" s="364"/>
      <c r="F101" s="172"/>
      <c r="G101" s="89"/>
      <c r="H101" s="89"/>
      <c r="I101" s="89"/>
      <c r="J101" s="89"/>
      <c r="K101" s="2"/>
      <c r="L101" s="2"/>
      <c r="M101" s="2"/>
    </row>
    <row r="102" spans="1:13" s="3" customFormat="1" ht="22.5" hidden="1" customHeight="1">
      <c r="B102" s="17" t="s">
        <v>6</v>
      </c>
      <c r="C102" s="17"/>
      <c r="D102" s="279" t="str">
        <f>+'Ekamut-caxs'!C82</f>
        <v>Լիլիթ Նարեկացյան</v>
      </c>
      <c r="E102" s="365"/>
      <c r="F102" s="80"/>
      <c r="G102" s="89"/>
      <c r="H102" s="89"/>
      <c r="I102" s="89"/>
      <c r="J102" s="89"/>
      <c r="K102" s="2"/>
      <c r="L102" s="2"/>
      <c r="M102" s="2"/>
    </row>
    <row r="103" spans="1:13" s="3" customFormat="1" ht="12" hidden="1" customHeight="1">
      <c r="D103" s="224" t="s">
        <v>96</v>
      </c>
      <c r="E103" s="364"/>
      <c r="F103" s="172"/>
      <c r="G103" s="89"/>
      <c r="H103" s="89"/>
      <c r="I103" s="89"/>
      <c r="J103" s="89"/>
      <c r="K103" s="2"/>
      <c r="L103" s="2"/>
      <c r="M103" s="2"/>
    </row>
    <row r="104" spans="1:13" s="3" customFormat="1" hidden="1">
      <c r="B104" s="8" t="s">
        <v>170</v>
      </c>
      <c r="C104" s="8"/>
      <c r="D104" s="82"/>
      <c r="E104" s="82"/>
      <c r="F104" s="82"/>
      <c r="G104" s="89"/>
      <c r="H104" s="89"/>
      <c r="I104" s="89"/>
      <c r="J104" s="89"/>
      <c r="K104" s="2"/>
      <c r="L104" s="2"/>
      <c r="M104" s="2"/>
    </row>
    <row r="105" spans="1:13" s="235" customFormat="1" ht="96.75" customHeight="1">
      <c r="B105" s="479" t="str">
        <f>+'Ekamut-caxs'!A85</f>
        <v>ԵՐԵՎԱՆԻ ՔԱՂԱՔԱՊԵՏ՝</v>
      </c>
      <c r="C105" s="236"/>
      <c r="D105" s="365" t="str">
        <f>+'Ekamut-caxs'!D85</f>
        <v>ՏԻԳՐԱՆ ԱՎԻՆՅԱՆ</v>
      </c>
      <c r="E105" s="80"/>
      <c r="G105" s="6"/>
      <c r="H105" s="6"/>
      <c r="I105" s="6"/>
      <c r="J105" s="6"/>
      <c r="K105" s="6"/>
      <c r="L105" s="6"/>
      <c r="M105" s="6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  <row r="127" spans="6:10" s="82" customFormat="1">
      <c r="F127" s="109"/>
      <c r="G127" s="89"/>
      <c r="H127" s="89"/>
      <c r="I127" s="89"/>
      <c r="J127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8:G98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3:C73"/>
    <mergeCell ref="B74:C74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90:C90"/>
    <mergeCell ref="B91:C91"/>
    <mergeCell ref="B23:C23"/>
    <mergeCell ref="B98:C98"/>
    <mergeCell ref="B37:C37"/>
    <mergeCell ref="B38:C38"/>
    <mergeCell ref="B45:C45"/>
    <mergeCell ref="B46:C46"/>
    <mergeCell ref="B47:C47"/>
    <mergeCell ref="B75:C75"/>
    <mergeCell ref="B76:C76"/>
    <mergeCell ref="B77:C77"/>
    <mergeCell ref="B92:C92"/>
    <mergeCell ref="B93:C93"/>
    <mergeCell ref="B94:C94"/>
    <mergeCell ref="B96:C96"/>
    <mergeCell ref="B97:C97"/>
    <mergeCell ref="B95:C95"/>
  </mergeCells>
  <pageMargins left="0.15748031496063" right="0.196850393700787" top="0.23622047244094499" bottom="0.25" header="0.15748031496063" footer="0.18"/>
  <pageSetup paperSize="9" scale="79" orientation="portrait" r:id="rId1"/>
  <headerFooter alignWithMargins="0"/>
  <ignoredErrors>
    <ignoredError sqref="D98 D60:D61 D36:D37 D33:D34 D44:D48 D91 D80 D52:D58 D95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99</xdr:row>
                <xdr:rowOff>0</xdr:rowOff>
              </from>
              <to>
                <xdr:col>2</xdr:col>
                <xdr:colOff>2543175</xdr:colOff>
                <xdr:row>105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66" zoomScaleSheetLayoutView="100" workbookViewId="0">
      <selection activeCell="B69" sqref="B69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1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8" t="s">
        <v>55</v>
      </c>
      <c r="B1" s="528"/>
      <c r="C1" s="528"/>
      <c r="D1" s="528"/>
      <c r="E1" s="528"/>
      <c r="F1" s="528"/>
    </row>
    <row r="2" spans="1:18" s="22" customFormat="1" ht="25.5" customHeight="1">
      <c r="A2" s="510" t="str">
        <f>+'Ekamut-caxs'!A14:D14</f>
        <v xml:space="preserve">«Երևանի Աշոտ Ղուլյանի( Բեկորի) անվան ավիամոդելավորման դպրոց» ՀՈԱԿ-ի </v>
      </c>
      <c r="B2" s="510"/>
      <c r="C2" s="510"/>
      <c r="D2" s="510"/>
      <c r="E2" s="510"/>
      <c r="F2" s="51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31" t="s">
        <v>253</v>
      </c>
      <c r="B3" s="531"/>
      <c r="C3" s="531"/>
      <c r="D3" s="531"/>
      <c r="E3" s="531"/>
      <c r="F3" s="531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7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2">
        <f>SUM(C7:C17,C20:C22)</f>
        <v>81890.899999999994</v>
      </c>
      <c r="D6" s="272">
        <f>SUM(D7:D17,D20:D22)</f>
        <v>76596.800000000003</v>
      </c>
      <c r="E6" s="272">
        <f t="shared" ref="E6:E66" si="0">D6-C6</f>
        <v>-5294.0999999999913</v>
      </c>
      <c r="F6" s="35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8" t="s">
        <v>118</v>
      </c>
      <c r="C7" s="260">
        <v>80310.2</v>
      </c>
      <c r="D7" s="261">
        <f>+'Ekamut-caxs'!D18</f>
        <v>75481.8</v>
      </c>
      <c r="E7" s="261">
        <f t="shared" si="0"/>
        <v>-4828.3999999999942</v>
      </c>
      <c r="F7" s="26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2" t="str">
        <f>+'Ekamut-caxs'!B19</f>
        <v>Այլ նպաստներ բյուջեից, որից՝</v>
      </c>
      <c r="C8" s="260"/>
      <c r="D8" s="261">
        <f>+'Ekamut-caxs'!D19</f>
        <v>0</v>
      </c>
      <c r="E8" s="261">
        <f t="shared" ref="E8:E10" si="1">D8-C8</f>
        <v>0</v>
      </c>
      <c r="F8" s="26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3" t="str">
        <f>+'Ekamut-caxs'!B20</f>
        <v>կամավոր ատեստավորման գծով</v>
      </c>
      <c r="C9" s="260"/>
      <c r="D9" s="261">
        <f>+'Ekamut-caxs'!D20</f>
        <v>0</v>
      </c>
      <c r="E9" s="261">
        <f t="shared" si="1"/>
        <v>0</v>
      </c>
      <c r="F9" s="26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2" t="str">
        <f>+'Ekamut-caxs'!B21</f>
        <v>Սուբսիդիա ջրամատակարարման գծով</v>
      </c>
      <c r="C10" s="260">
        <v>0</v>
      </c>
      <c r="D10" s="261">
        <f>+'Ekamut-caxs'!D21</f>
        <v>7.3</v>
      </c>
      <c r="E10" s="261">
        <f t="shared" si="1"/>
        <v>7.3</v>
      </c>
      <c r="F10" s="26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8" t="s">
        <v>8</v>
      </c>
      <c r="C11" s="260"/>
      <c r="D11" s="261">
        <f>+'Ekamut-caxs'!D22</f>
        <v>0</v>
      </c>
      <c r="E11" s="261">
        <f>D11-C11</f>
        <v>0</v>
      </c>
      <c r="F11" s="26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8" t="s">
        <v>53</v>
      </c>
      <c r="C12" s="262"/>
      <c r="D12" s="261">
        <f>+'Ekamut-caxs'!D23</f>
        <v>0</v>
      </c>
      <c r="E12" s="261">
        <f t="shared" si="0"/>
        <v>0</v>
      </c>
      <c r="F12" s="26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8" t="s">
        <v>63</v>
      </c>
      <c r="C13" s="262"/>
      <c r="D13" s="261">
        <f>+'Ekamut-caxs'!D24</f>
        <v>0</v>
      </c>
      <c r="E13" s="261">
        <f t="shared" si="0"/>
        <v>0</v>
      </c>
      <c r="F13" s="26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2"/>
      <c r="D14" s="261">
        <f>+'Ekamut-caxs'!D25</f>
        <v>0</v>
      </c>
      <c r="E14" s="261">
        <f t="shared" si="0"/>
        <v>0</v>
      </c>
      <c r="F14" s="26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8" t="s">
        <v>9</v>
      </c>
      <c r="C15" s="262"/>
      <c r="D15" s="261">
        <v>0</v>
      </c>
      <c r="E15" s="261">
        <f t="shared" si="0"/>
        <v>0</v>
      </c>
      <c r="F15" s="26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5" t="s">
        <v>72</v>
      </c>
      <c r="C16" s="262"/>
      <c r="D16" s="261">
        <f>+'Ekamut-caxs'!D26</f>
        <v>0</v>
      </c>
      <c r="E16" s="261">
        <f t="shared" si="0"/>
        <v>0</v>
      </c>
      <c r="F16" s="26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3" t="s">
        <v>123</v>
      </c>
      <c r="C17" s="264">
        <f>SUM(C18:C19)</f>
        <v>1580.7</v>
      </c>
      <c r="D17" s="264">
        <f>SUM(D18:D19)</f>
        <v>1107.7</v>
      </c>
      <c r="E17" s="261">
        <f t="shared" si="0"/>
        <v>-473</v>
      </c>
      <c r="F17" s="26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8">
        <v>1580.7</v>
      </c>
      <c r="D18" s="229">
        <f>+'Ekamut-caxs'!D28</f>
        <v>1107.7</v>
      </c>
      <c r="E18" s="229">
        <f t="shared" si="0"/>
        <v>-473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hidden="1" customHeight="1">
      <c r="A20" s="61">
        <v>10</v>
      </c>
      <c r="B20" s="250" t="s">
        <v>10</v>
      </c>
      <c r="C20" s="262"/>
      <c r="D20" s="261">
        <f>+'Ekamut-caxs'!D30</f>
        <v>0</v>
      </c>
      <c r="E20" s="261">
        <f t="shared" si="0"/>
        <v>0</v>
      </c>
      <c r="F20" s="260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1"/>
      <c r="C21" s="262"/>
      <c r="D21" s="260">
        <f>+'Ekamut-caxs'!D31</f>
        <v>0</v>
      </c>
      <c r="E21" s="260">
        <f>D21-C21</f>
        <v>0</v>
      </c>
      <c r="F21" s="26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1"/>
      <c r="C22" s="262"/>
      <c r="D22" s="260">
        <f>+'Ekamut-caxs'!D32</f>
        <v>0</v>
      </c>
      <c r="E22" s="260">
        <f>D22-C22</f>
        <v>0</v>
      </c>
      <c r="F22" s="260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3">
        <f>SUM(C24,C28:C33,C37:C62,C64:C65)</f>
        <v>81890.900000000009</v>
      </c>
      <c r="D23" s="273">
        <f>SUM(D24,D28:D33,D37:D62,D64:D65)</f>
        <v>76596.799999999988</v>
      </c>
      <c r="E23" s="272">
        <f t="shared" si="0"/>
        <v>-5294.1000000000204</v>
      </c>
      <c r="F23" s="35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2" t="s">
        <v>12</v>
      </c>
      <c r="C24" s="262">
        <v>64387.4</v>
      </c>
      <c r="D24" s="264">
        <f>+'Ekamut-caxs'!D36</f>
        <v>53813.7</v>
      </c>
      <c r="E24" s="261">
        <f t="shared" si="0"/>
        <v>-10573.700000000004</v>
      </c>
      <c r="F24" s="260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8"/>
      <c r="D25" s="265">
        <f>+'Ekamut-caxs'!D37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8">
        <v>0</v>
      </c>
      <c r="D26" s="265">
        <f>+'Ekamut-caxs'!D38</f>
        <v>2253.2000000000003</v>
      </c>
      <c r="E26" s="229">
        <f>D26-C26</f>
        <v>2253.2000000000003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5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8" t="s">
        <v>15</v>
      </c>
      <c r="C28" s="262">
        <v>1342.2</v>
      </c>
      <c r="D28" s="264">
        <f>+'Ekamut-caxs'!D40</f>
        <v>1250</v>
      </c>
      <c r="E28" s="261">
        <f t="shared" si="0"/>
        <v>-92.200000000000045</v>
      </c>
      <c r="F28" s="260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7.75" customHeight="1">
      <c r="A29" s="61">
        <v>3</v>
      </c>
      <c r="B29" s="248" t="s">
        <v>14</v>
      </c>
      <c r="C29" s="262">
        <v>660.7</v>
      </c>
      <c r="D29" s="264">
        <f>+'Ekamut-caxs'!D41</f>
        <v>946</v>
      </c>
      <c r="E29" s="261">
        <f t="shared" si="0"/>
        <v>285.29999999999995</v>
      </c>
      <c r="F29" s="486" t="s">
        <v>276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7" customHeight="1">
      <c r="A30" s="61">
        <v>4</v>
      </c>
      <c r="B30" s="248" t="s">
        <v>16</v>
      </c>
      <c r="C30" s="262">
        <v>187</v>
      </c>
      <c r="D30" s="264">
        <f>+'Ekamut-caxs'!D42</f>
        <v>192.6</v>
      </c>
      <c r="E30" s="261">
        <f t="shared" si="0"/>
        <v>5.5999999999999943</v>
      </c>
      <c r="F30" s="486" t="s">
        <v>277</v>
      </c>
      <c r="G30" s="174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8" t="s">
        <v>17</v>
      </c>
      <c r="C31" s="262">
        <v>34.700000000000003</v>
      </c>
      <c r="D31" s="264">
        <f>+'Ekamut-caxs'!D43</f>
        <v>34.700000000000003</v>
      </c>
      <c r="E31" s="261">
        <f t="shared" si="0"/>
        <v>0</v>
      </c>
      <c r="F31" s="26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8" t="s">
        <v>18</v>
      </c>
      <c r="C32" s="262"/>
      <c r="D32" s="264">
        <f>+'Ekamut-caxs'!D44</f>
        <v>0</v>
      </c>
      <c r="E32" s="261">
        <f t="shared" si="0"/>
        <v>0</v>
      </c>
      <c r="F32" s="26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8" t="s">
        <v>19</v>
      </c>
      <c r="C33" s="264">
        <f>SUM(C34:C36)</f>
        <v>134.6</v>
      </c>
      <c r="D33" s="264">
        <f>SUM(D34:D36)</f>
        <v>153.6</v>
      </c>
      <c r="E33" s="261">
        <f t="shared" si="0"/>
        <v>19</v>
      </c>
      <c r="F33" s="232" t="s">
        <v>279</v>
      </c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8">
        <v>57.6</v>
      </c>
      <c r="D34" s="265">
        <f>+'Ekamut-caxs'!D46</f>
        <v>76.599999999999994</v>
      </c>
      <c r="E34" s="229">
        <f t="shared" si="0"/>
        <v>18.999999999999993</v>
      </c>
      <c r="F34" s="230"/>
    </row>
    <row r="35" spans="1:18" ht="21" customHeight="1">
      <c r="A35" s="27">
        <v>6.2</v>
      </c>
      <c r="B35" s="32" t="s">
        <v>21</v>
      </c>
      <c r="C35" s="228">
        <v>5</v>
      </c>
      <c r="D35" s="265">
        <f>+'Ekamut-caxs'!D47</f>
        <v>5</v>
      </c>
      <c r="E35" s="229">
        <f t="shared" si="0"/>
        <v>0</v>
      </c>
      <c r="F35" s="230"/>
    </row>
    <row r="36" spans="1:18" ht="21" customHeight="1">
      <c r="A36" s="27">
        <v>6.3</v>
      </c>
      <c r="B36" s="32" t="s">
        <v>22</v>
      </c>
      <c r="C36" s="228">
        <v>72</v>
      </c>
      <c r="D36" s="265">
        <f>+'Ekamut-caxs'!D48</f>
        <v>72</v>
      </c>
      <c r="E36" s="229">
        <f t="shared" si="0"/>
        <v>0</v>
      </c>
      <c r="F36" s="230"/>
    </row>
    <row r="37" spans="1:18" s="58" customFormat="1" ht="21" customHeight="1">
      <c r="A37" s="61">
        <v>7</v>
      </c>
      <c r="B37" s="248" t="s">
        <v>23</v>
      </c>
      <c r="C37" s="262">
        <v>30</v>
      </c>
      <c r="D37" s="264">
        <f>+'Ekamut-caxs'!D49</f>
        <v>30</v>
      </c>
      <c r="E37" s="261">
        <f t="shared" si="0"/>
        <v>0</v>
      </c>
      <c r="F37" s="260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7.6" customHeight="1">
      <c r="A38" s="61">
        <v>8</v>
      </c>
      <c r="B38" s="248" t="s">
        <v>30</v>
      </c>
      <c r="C38" s="262">
        <v>423.3</v>
      </c>
      <c r="D38" s="264">
        <f>+'Ekamut-caxs'!D50</f>
        <v>800</v>
      </c>
      <c r="E38" s="261">
        <f t="shared" si="0"/>
        <v>376.7</v>
      </c>
      <c r="F38" s="487" t="s">
        <v>280</v>
      </c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8" t="s">
        <v>24</v>
      </c>
      <c r="C39" s="262">
        <v>200</v>
      </c>
      <c r="D39" s="264">
        <f>+'Ekamut-caxs'!D51</f>
        <v>400</v>
      </c>
      <c r="E39" s="261">
        <f t="shared" si="0"/>
        <v>200</v>
      </c>
      <c r="F39" s="232" t="s">
        <v>281</v>
      </c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6.45" customHeight="1">
      <c r="A40" s="61">
        <v>10</v>
      </c>
      <c r="B40" s="253" t="s">
        <v>75</v>
      </c>
      <c r="C40" s="262">
        <v>400</v>
      </c>
      <c r="D40" s="264">
        <f>+'Ekamut-caxs'!D52</f>
        <v>800</v>
      </c>
      <c r="E40" s="261">
        <f t="shared" si="0"/>
        <v>400</v>
      </c>
      <c r="F40" s="488" t="s">
        <v>282</v>
      </c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11</v>
      </c>
      <c r="B41" s="248" t="s">
        <v>48</v>
      </c>
      <c r="C41" s="262">
        <v>4800</v>
      </c>
      <c r="D41" s="264">
        <f>+'Ekamut-caxs'!D53</f>
        <v>4800</v>
      </c>
      <c r="E41" s="261">
        <f t="shared" si="0"/>
        <v>0</v>
      </c>
      <c r="F41" s="232" t="s">
        <v>283</v>
      </c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7" customHeight="1">
      <c r="A42" s="61">
        <v>12</v>
      </c>
      <c r="B42" s="248" t="s">
        <v>120</v>
      </c>
      <c r="C42" s="262">
        <v>30</v>
      </c>
      <c r="D42" s="264">
        <f>+'Ekamut-caxs'!D54</f>
        <v>45</v>
      </c>
      <c r="E42" s="261">
        <f>D42-C42</f>
        <v>15</v>
      </c>
      <c r="F42" s="488" t="s">
        <v>284</v>
      </c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13</v>
      </c>
      <c r="B43" s="248" t="s">
        <v>121</v>
      </c>
      <c r="C43" s="262"/>
      <c r="D43" s="264">
        <f>+'Ekamut-caxs'!D55</f>
        <v>0</v>
      </c>
      <c r="E43" s="261">
        <f t="shared" si="0"/>
        <v>0</v>
      </c>
      <c r="F43" s="26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48" t="s">
        <v>25</v>
      </c>
      <c r="C44" s="260">
        <v>600</v>
      </c>
      <c r="D44" s="264">
        <f>+'Ekamut-caxs'!D56</f>
        <v>600</v>
      </c>
      <c r="E44" s="261">
        <f t="shared" si="0"/>
        <v>0</v>
      </c>
      <c r="F44" s="26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48" t="s">
        <v>26</v>
      </c>
      <c r="C45" s="260">
        <v>123</v>
      </c>
      <c r="D45" s="264">
        <f>+'Ekamut-caxs'!D57</f>
        <v>123</v>
      </c>
      <c r="E45" s="261">
        <f>D45-C45</f>
        <v>0</v>
      </c>
      <c r="F45" s="26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8" t="s">
        <v>67</v>
      </c>
      <c r="C46" s="260"/>
      <c r="D46" s="264">
        <f>+'Ekamut-caxs'!D58</f>
        <v>0</v>
      </c>
      <c r="E46" s="261">
        <f>D46-C46</f>
        <v>0</v>
      </c>
      <c r="F46" s="26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8" t="s">
        <v>54</v>
      </c>
      <c r="C47" s="260"/>
      <c r="D47" s="264">
        <f>+'Ekamut-caxs'!D59</f>
        <v>0</v>
      </c>
      <c r="E47" s="261">
        <f>D47-C47</f>
        <v>0</v>
      </c>
      <c r="F47" s="26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48" t="s">
        <v>45</v>
      </c>
      <c r="C48" s="262">
        <v>100</v>
      </c>
      <c r="D48" s="264">
        <f>+'Ekamut-caxs'!D60</f>
        <v>100</v>
      </c>
      <c r="E48" s="261">
        <f t="shared" si="0"/>
        <v>0</v>
      </c>
      <c r="F48" s="26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16</v>
      </c>
      <c r="B49" s="263" t="s">
        <v>76</v>
      </c>
      <c r="C49" s="262">
        <v>15</v>
      </c>
      <c r="D49" s="264">
        <f>+'Ekamut-caxs'!D61</f>
        <v>60</v>
      </c>
      <c r="E49" s="261">
        <f t="shared" si="0"/>
        <v>45</v>
      </c>
      <c r="F49" s="232" t="s">
        <v>285</v>
      </c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17</v>
      </c>
      <c r="B50" s="263" t="s">
        <v>77</v>
      </c>
      <c r="C50" s="260">
        <v>95</v>
      </c>
      <c r="D50" s="264">
        <f>+'Ekamut-caxs'!D62</f>
        <v>95</v>
      </c>
      <c r="E50" s="261">
        <f t="shared" si="0"/>
        <v>0</v>
      </c>
      <c r="F50" s="260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18</v>
      </c>
      <c r="B51" s="248" t="s">
        <v>46</v>
      </c>
      <c r="C51" s="260">
        <v>6</v>
      </c>
      <c r="D51" s="264">
        <f>+'Ekamut-caxs'!D63</f>
        <v>6</v>
      </c>
      <c r="E51" s="261">
        <f t="shared" ref="E51:E65" si="2">D51-C51</f>
        <v>0</v>
      </c>
      <c r="F51" s="26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8" t="s">
        <v>122</v>
      </c>
      <c r="C52" s="260"/>
      <c r="D52" s="264">
        <f>+'Ekamut-caxs'!D64</f>
        <v>0</v>
      </c>
      <c r="E52" s="261">
        <f t="shared" si="2"/>
        <v>0</v>
      </c>
      <c r="F52" s="26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8" t="s">
        <v>47</v>
      </c>
      <c r="C53" s="260"/>
      <c r="D53" s="264">
        <f>+'Ekamut-caxs'!D65</f>
        <v>0</v>
      </c>
      <c r="E53" s="261">
        <f t="shared" si="2"/>
        <v>0</v>
      </c>
      <c r="F53" s="26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8" t="s">
        <v>64</v>
      </c>
      <c r="C54" s="260"/>
      <c r="D54" s="264">
        <f>+'Ekamut-caxs'!D66</f>
        <v>0</v>
      </c>
      <c r="E54" s="261">
        <f t="shared" si="2"/>
        <v>0</v>
      </c>
      <c r="F54" s="26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0" t="s">
        <v>201</v>
      </c>
      <c r="C55" s="260"/>
      <c r="D55" s="264">
        <f>+'Ekamut-caxs'!D67</f>
        <v>0</v>
      </c>
      <c r="E55" s="261">
        <f t="shared" ref="E55:E56" si="3">D55-C55</f>
        <v>0</v>
      </c>
      <c r="F55" s="26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4.6" customHeight="1">
      <c r="A56" s="61">
        <v>19</v>
      </c>
      <c r="B56" s="250" t="s">
        <v>202</v>
      </c>
      <c r="C56" s="260">
        <v>0</v>
      </c>
      <c r="D56" s="264">
        <f>+'Ekamut-caxs'!D68</f>
        <v>729.6</v>
      </c>
      <c r="E56" s="261">
        <f t="shared" si="3"/>
        <v>729.6</v>
      </c>
      <c r="F56" s="488" t="s">
        <v>286</v>
      </c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8" t="s">
        <v>78</v>
      </c>
      <c r="C57" s="260"/>
      <c r="D57" s="264">
        <f>+'Ekamut-caxs'!D69</f>
        <v>0</v>
      </c>
      <c r="E57" s="261">
        <f t="shared" si="2"/>
        <v>0</v>
      </c>
      <c r="F57" s="26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8"/>
      <c r="C58" s="260"/>
      <c r="D58" s="264">
        <f>+'Ekamut-caxs'!D70</f>
        <v>0</v>
      </c>
      <c r="E58" s="261">
        <f t="shared" si="2"/>
        <v>0</v>
      </c>
      <c r="F58" s="26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1"/>
      <c r="C59" s="260"/>
      <c r="D59" s="262">
        <f>+'Ekamut-caxs'!D71</f>
        <v>0</v>
      </c>
      <c r="E59" s="260">
        <f t="shared" ref="E59:E61" si="4">D59-C59</f>
        <v>0</v>
      </c>
      <c r="F59" s="26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8.15" customHeight="1">
      <c r="A60" s="61">
        <v>20</v>
      </c>
      <c r="B60" s="251" t="s">
        <v>268</v>
      </c>
      <c r="C60" s="260">
        <v>200</v>
      </c>
      <c r="D60" s="262">
        <f>+'Ekamut-caxs'!D72</f>
        <v>300</v>
      </c>
      <c r="E60" s="260">
        <f t="shared" si="4"/>
        <v>100</v>
      </c>
      <c r="F60" s="488" t="s">
        <v>287</v>
      </c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31</v>
      </c>
      <c r="B61" s="251"/>
      <c r="C61" s="260"/>
      <c r="D61" s="262">
        <f>+'Ekamut-caxs'!D73</f>
        <v>0</v>
      </c>
      <c r="E61" s="260">
        <f t="shared" si="4"/>
        <v>0</v>
      </c>
      <c r="F61" s="260"/>
      <c r="G61" s="57" t="s">
        <v>205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21</v>
      </c>
      <c r="B62" s="348" t="s">
        <v>27</v>
      </c>
      <c r="C62" s="260">
        <v>1580.7</v>
      </c>
      <c r="D62" s="264">
        <f>+'Ekamut-caxs'!D74</f>
        <v>1932.6</v>
      </c>
      <c r="E62" s="261">
        <f t="shared" si="2"/>
        <v>351.89999999999986</v>
      </c>
      <c r="F62" s="260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21.1</v>
      </c>
      <c r="B63" s="30" t="s">
        <v>79</v>
      </c>
      <c r="C63" s="230">
        <v>1580.7</v>
      </c>
      <c r="D63" s="265">
        <f>+'Ekamut-caxs'!D75</f>
        <v>1107.7</v>
      </c>
      <c r="E63" s="229">
        <f t="shared" si="2"/>
        <v>-473</v>
      </c>
      <c r="F63" s="230"/>
      <c r="G63" s="159"/>
    </row>
    <row r="64" spans="1:18" s="58" customFormat="1" ht="21" customHeight="1">
      <c r="A64" s="61">
        <v>22</v>
      </c>
      <c r="B64" s="263" t="s">
        <v>80</v>
      </c>
      <c r="C64" s="260">
        <v>20</v>
      </c>
      <c r="D64" s="264">
        <f>+'Ekamut-caxs'!D76</f>
        <v>20</v>
      </c>
      <c r="E64" s="261">
        <f t="shared" si="2"/>
        <v>0</v>
      </c>
      <c r="F64" s="260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23</v>
      </c>
      <c r="B65" s="248" t="s">
        <v>68</v>
      </c>
      <c r="C65" s="260">
        <v>6521.3</v>
      </c>
      <c r="D65" s="264">
        <f>+'Ekamut-caxs'!D77</f>
        <v>9365</v>
      </c>
      <c r="E65" s="261">
        <f t="shared" si="2"/>
        <v>2843.7</v>
      </c>
      <c r="F65" s="260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272">
        <f>C6-C23</f>
        <v>0</v>
      </c>
      <c r="D66" s="272">
        <f>D6-D23</f>
        <v>0</v>
      </c>
      <c r="E66" s="272">
        <f t="shared" si="0"/>
        <v>0</v>
      </c>
      <c r="F66" s="351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37.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30" t="str">
        <f>+'Ekamut-caxs'!C80</f>
        <v>Հայկ Խաչատրյան</v>
      </c>
      <c r="E68" s="530"/>
      <c r="F68" s="123"/>
    </row>
    <row r="69" spans="1:18" ht="9.75" customHeight="1">
      <c r="B69" s="38"/>
      <c r="D69" s="529" t="s">
        <v>5</v>
      </c>
      <c r="E69" s="529"/>
      <c r="F69" s="346"/>
    </row>
    <row r="70" spans="1:18" ht="24.75" customHeight="1">
      <c r="B70" s="37" t="s">
        <v>6</v>
      </c>
      <c r="C70" s="24"/>
      <c r="D70" s="530" t="str">
        <f>+'Ekamut-caxs'!C82</f>
        <v>Լիլիթ Նարեկացյան</v>
      </c>
      <c r="E70" s="530"/>
      <c r="F70" s="123"/>
    </row>
    <row r="71" spans="1:18" ht="11.25" customHeight="1">
      <c r="D71" s="529" t="s">
        <v>5</v>
      </c>
      <c r="E71" s="529"/>
      <c r="F71" s="346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algorithmName="SHA-512" hashValue="LZhy6oeWAMBA1w5wV4/nCwSNq2H6MNJMSXyGxis23IbSX2lISVRB0WiIBXlIfCpdKI3S64sqMlKHVTDSfA/c+Q==" saltValue="ERVBCys1q4/3fzEN6N5kk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3"/>
  <sheetViews>
    <sheetView view="pageBreakPreview" topLeftCell="A65" zoomScaleSheetLayoutView="100" workbookViewId="0">
      <selection activeCell="B69" sqref="B69"/>
    </sheetView>
  </sheetViews>
  <sheetFormatPr defaultColWidth="9.140625" defaultRowHeight="13.5"/>
  <cols>
    <col min="1" max="1" width="4.85546875" style="20" customWidth="1"/>
    <col min="2" max="2" width="58.28515625" style="20" customWidth="1"/>
    <col min="3" max="3" width="15.28515625" style="20" customWidth="1"/>
    <col min="4" max="4" width="14.5703125" style="20" customWidth="1"/>
    <col min="5" max="5" width="13.140625" style="20" customWidth="1"/>
    <col min="6" max="6" width="42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8" t="s">
        <v>82</v>
      </c>
      <c r="B1" s="528"/>
      <c r="C1" s="528"/>
      <c r="D1" s="528"/>
      <c r="E1" s="528"/>
      <c r="F1" s="528"/>
    </row>
    <row r="2" spans="1:20" s="22" customFormat="1" ht="20.25">
      <c r="A2" s="510" t="str">
        <f>+'Ekamut-caxs'!A14:D14</f>
        <v xml:space="preserve">«Երևանի Աշոտ Ղուլյանի( Բեկորի) անվան ավիամոդելավորման դպրոց» ՀՈԱԿ-ի </v>
      </c>
      <c r="B2" s="510"/>
      <c r="C2" s="510"/>
      <c r="D2" s="510"/>
      <c r="E2" s="510"/>
      <c r="F2" s="51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31" t="s">
        <v>255</v>
      </c>
      <c r="B3" s="531"/>
      <c r="C3" s="531"/>
      <c r="D3" s="531"/>
      <c r="E3" s="531"/>
      <c r="F3" s="53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278</v>
      </c>
      <c r="D5" s="222" t="s">
        <v>180</v>
      </c>
      <c r="E5" s="91" t="s">
        <v>51</v>
      </c>
      <c r="F5" s="347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7026.5</v>
      </c>
      <c r="D6" s="231">
        <f>+C6</f>
        <v>7026.5</v>
      </c>
      <c r="E6" s="255">
        <f t="shared" ref="E6:E68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5">
        <f>SUM(C8:C20)</f>
        <v>81870.2</v>
      </c>
      <c r="D7" s="255">
        <f>SUM(D8:D20)</f>
        <v>77041.8</v>
      </c>
      <c r="E7" s="255">
        <f>D7-C7</f>
        <v>-4828.3999999999942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21" customHeight="1">
      <c r="A8" s="61">
        <v>1</v>
      </c>
      <c r="B8" s="245" t="s">
        <v>118</v>
      </c>
      <c r="C8" s="246">
        <v>80310.2</v>
      </c>
      <c r="D8" s="247">
        <f>+'Dramakan hosqer'!D21</f>
        <v>75481.8</v>
      </c>
      <c r="E8" s="247">
        <f>D8-C8</f>
        <v>-4828.3999999999942</v>
      </c>
      <c r="F8" s="24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2" t="str">
        <f>+'Dramakan hosqer'!B22</f>
        <v>Այլ նպաստներ բյուջեից, որից՝</v>
      </c>
      <c r="C9" s="246"/>
      <c r="D9" s="247">
        <f>+'Dramakan hosqer'!D22</f>
        <v>0</v>
      </c>
      <c r="E9" s="247">
        <f>D9-C9</f>
        <v>0</v>
      </c>
      <c r="F9" s="24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3" t="str">
        <f>+'Dramakan hosqer'!B23</f>
        <v>կամավոր ատեստավորման գծով</v>
      </c>
      <c r="C10" s="232"/>
      <c r="D10" s="259">
        <f>+'Dramakan hosqer'!D23</f>
        <v>0</v>
      </c>
      <c r="E10" s="247">
        <f>D10-C10</f>
        <v>0</v>
      </c>
      <c r="F10" s="232"/>
    </row>
    <row r="11" spans="1:20" s="58" customFormat="1" ht="4.9000000000000004" hidden="1" customHeight="1">
      <c r="A11" s="61">
        <v>3</v>
      </c>
      <c r="B11" s="248" t="s">
        <v>8</v>
      </c>
      <c r="C11" s="246"/>
      <c r="D11" s="247">
        <f>+'Dramakan hosqer'!D24</f>
        <v>0</v>
      </c>
      <c r="E11" s="247">
        <f t="shared" si="0"/>
        <v>0</v>
      </c>
      <c r="F11" s="246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6.5" customHeight="1">
      <c r="A12" s="61">
        <v>2</v>
      </c>
      <c r="B12" s="249" t="s">
        <v>53</v>
      </c>
      <c r="C12" s="246">
        <v>1560</v>
      </c>
      <c r="D12" s="247">
        <f>+'Dramakan hosqer'!D25</f>
        <v>1560</v>
      </c>
      <c r="E12" s="247">
        <f t="shared" si="0"/>
        <v>0</v>
      </c>
      <c r="F12" s="24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0" t="s">
        <v>63</v>
      </c>
      <c r="C13" s="246"/>
      <c r="D13" s="247">
        <f>+'Dramakan hosqer'!D26</f>
        <v>0</v>
      </c>
      <c r="E13" s="247">
        <f t="shared" si="0"/>
        <v>0</v>
      </c>
      <c r="F13" s="24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6"/>
      <c r="D14" s="247">
        <f>+'Dramakan hosqer'!D27</f>
        <v>0</v>
      </c>
      <c r="E14" s="247">
        <f t="shared" si="0"/>
        <v>0</v>
      </c>
      <c r="F14" s="24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5" t="s">
        <v>9</v>
      </c>
      <c r="C15" s="246"/>
      <c r="D15" s="247">
        <v>0</v>
      </c>
      <c r="E15" s="247">
        <f t="shared" si="0"/>
        <v>0</v>
      </c>
      <c r="F15" s="24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5" t="s">
        <v>72</v>
      </c>
      <c r="C16" s="246"/>
      <c r="D16" s="247">
        <f>+'Dramakan hosqer'!D28</f>
        <v>0</v>
      </c>
      <c r="E16" s="247">
        <f t="shared" si="0"/>
        <v>0</v>
      </c>
      <c r="F16" s="24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5" t="s">
        <v>33</v>
      </c>
      <c r="C17" s="246"/>
      <c r="D17" s="247">
        <f>+'Dramakan hosqer'!D29</f>
        <v>0</v>
      </c>
      <c r="E17" s="247">
        <f t="shared" si="0"/>
        <v>0</v>
      </c>
      <c r="F17" s="24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5" t="s">
        <v>10</v>
      </c>
      <c r="C18" s="246"/>
      <c r="D18" s="247">
        <f>+'Dramakan hosqer'!D30</f>
        <v>0</v>
      </c>
      <c r="E18" s="247">
        <f>D18-C18</f>
        <v>0</v>
      </c>
      <c r="F18" s="24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1"/>
      <c r="C19" s="246"/>
      <c r="D19" s="246">
        <f>+'Dramakan hosqer'!D31</f>
        <v>0</v>
      </c>
      <c r="E19" s="246">
        <f>D19-C19</f>
        <v>0</v>
      </c>
      <c r="F19" s="246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1"/>
      <c r="C20" s="246"/>
      <c r="D20" s="246">
        <f>+'Dramakan hosqer'!D32</f>
        <v>0</v>
      </c>
      <c r="E20" s="246">
        <f>D20-C20</f>
        <v>0</v>
      </c>
      <c r="F20" s="246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5">
        <f>+C22+C67+C83</f>
        <v>86846.700000000012</v>
      </c>
      <c r="D21" s="255">
        <f>+D22+D67+D83</f>
        <v>84068.299999999988</v>
      </c>
      <c r="E21" s="255">
        <f t="shared" si="0"/>
        <v>-2778.4000000000233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5">
        <f>SUM(C23,C27:C32,C36:C61,C65:C66)</f>
        <v>75944.500000000015</v>
      </c>
      <c r="D22" s="255">
        <f>SUM(D23,D27:D32,D36:D61,D65:D66)</f>
        <v>67577.299999999988</v>
      </c>
      <c r="E22" s="255">
        <f t="shared" si="0"/>
        <v>-8367.2000000000262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2" t="s">
        <v>12</v>
      </c>
      <c r="C23" s="246">
        <v>64387.4</v>
      </c>
      <c r="D23" s="247">
        <f>+'Dramakan hosqer'!D35</f>
        <v>53813.7</v>
      </c>
      <c r="E23" s="247">
        <f t="shared" si="0"/>
        <v>-10573.700000000004</v>
      </c>
      <c r="F23" s="246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2"/>
      <c r="D24" s="259">
        <f>+'Dramakan hosqer'!D36</f>
        <v>0</v>
      </c>
      <c r="E24" s="259">
        <f t="shared" si="0"/>
        <v>0</v>
      </c>
      <c r="F24" s="232"/>
    </row>
    <row r="25" spans="1:20" ht="18" customHeight="1">
      <c r="A25" s="27">
        <v>1.1000000000000001</v>
      </c>
      <c r="B25" s="32" t="s">
        <v>13</v>
      </c>
      <c r="C25" s="232">
        <v>0</v>
      </c>
      <c r="D25" s="259">
        <f>+'Dramakan hosqer'!D37</f>
        <v>2253.2000000000003</v>
      </c>
      <c r="E25" s="259">
        <f t="shared" si="0"/>
        <v>2253.2000000000003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9">
        <f>+'Dramakan hosqer'!D38</f>
        <v>0</v>
      </c>
      <c r="E26" s="259">
        <f t="shared" si="0"/>
        <v>0</v>
      </c>
      <c r="F26" s="232"/>
    </row>
    <row r="27" spans="1:20" s="58" customFormat="1" ht="18" customHeight="1">
      <c r="A27" s="61">
        <v>2</v>
      </c>
      <c r="B27" s="248" t="s">
        <v>15</v>
      </c>
      <c r="C27" s="246">
        <v>1342.2</v>
      </c>
      <c r="D27" s="247">
        <f>+'Dramakan hosqer'!D39</f>
        <v>1250</v>
      </c>
      <c r="E27" s="247">
        <f t="shared" si="0"/>
        <v>-92.200000000000045</v>
      </c>
      <c r="F27" s="246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25.15" customHeight="1">
      <c r="A28" s="61">
        <v>3</v>
      </c>
      <c r="B28" s="248" t="s">
        <v>14</v>
      </c>
      <c r="C28" s="246">
        <v>660.7</v>
      </c>
      <c r="D28" s="247">
        <f>+'Dramakan hosqer'!D40</f>
        <v>946</v>
      </c>
      <c r="E28" s="247">
        <f t="shared" si="0"/>
        <v>285.29999999999995</v>
      </c>
      <c r="F28" s="486" t="s">
        <v>276</v>
      </c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28.15" customHeight="1">
      <c r="A29" s="61">
        <v>4</v>
      </c>
      <c r="B29" s="248" t="s">
        <v>16</v>
      </c>
      <c r="C29" s="246">
        <v>187</v>
      </c>
      <c r="D29" s="247">
        <f>+'Dramakan hosqer'!D41</f>
        <v>185.2</v>
      </c>
      <c r="E29" s="247">
        <f t="shared" si="0"/>
        <v>-1.8000000000000114</v>
      </c>
      <c r="F29" s="486" t="s">
        <v>277</v>
      </c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8" t="s">
        <v>17</v>
      </c>
      <c r="C30" s="246">
        <v>34.700000000000003</v>
      </c>
      <c r="D30" s="247">
        <f>+'Dramakan hosqer'!D42</f>
        <v>34.700000000000003</v>
      </c>
      <c r="E30" s="247">
        <f t="shared" si="0"/>
        <v>0</v>
      </c>
      <c r="F30" s="246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8" t="s">
        <v>18</v>
      </c>
      <c r="C31" s="246"/>
      <c r="D31" s="247">
        <f>+'Dramakan hosqer'!D43</f>
        <v>0</v>
      </c>
      <c r="E31" s="247">
        <f t="shared" si="0"/>
        <v>0</v>
      </c>
      <c r="F31" s="246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8" t="s">
        <v>19</v>
      </c>
      <c r="C32" s="247">
        <f>SUM(C33:C35)</f>
        <v>134.6</v>
      </c>
      <c r="D32" s="247">
        <f>SUM(D33:D35)</f>
        <v>153.6</v>
      </c>
      <c r="E32" s="247">
        <f t="shared" si="0"/>
        <v>19</v>
      </c>
      <c r="F32" s="246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2">
        <v>57.6</v>
      </c>
      <c r="D33" s="259">
        <f>+'Dramakan hosqer'!D45</f>
        <v>76.599999999999994</v>
      </c>
      <c r="E33" s="259">
        <f t="shared" si="0"/>
        <v>18.999999999999993</v>
      </c>
      <c r="F33" s="232" t="s">
        <v>279</v>
      </c>
    </row>
    <row r="34" spans="1:20" s="34" customFormat="1" ht="18" customHeight="1">
      <c r="A34" s="27">
        <v>6.2</v>
      </c>
      <c r="B34" s="32" t="s">
        <v>21</v>
      </c>
      <c r="C34" s="232">
        <v>5</v>
      </c>
      <c r="D34" s="259">
        <f>+'Dramakan hosqer'!D46</f>
        <v>5</v>
      </c>
      <c r="E34" s="259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32">
        <v>72</v>
      </c>
      <c r="D35" s="259">
        <f>+'Dramakan hosqer'!D47</f>
        <v>72</v>
      </c>
      <c r="E35" s="259">
        <f t="shared" si="0"/>
        <v>0</v>
      </c>
      <c r="F35" s="232"/>
      <c r="I35" s="137"/>
    </row>
    <row r="36" spans="1:20" s="58" customFormat="1" ht="18" customHeight="1">
      <c r="A36" s="61">
        <v>7</v>
      </c>
      <c r="B36" s="248" t="s">
        <v>23</v>
      </c>
      <c r="C36" s="246">
        <v>30</v>
      </c>
      <c r="D36" s="247">
        <f>+'Dramakan hosqer'!D48</f>
        <v>30</v>
      </c>
      <c r="E36" s="247">
        <f t="shared" si="0"/>
        <v>0</v>
      </c>
      <c r="F36" s="246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31.15" customHeight="1">
      <c r="A37" s="61">
        <v>8</v>
      </c>
      <c r="B37" s="248" t="s">
        <v>30</v>
      </c>
      <c r="C37" s="246">
        <v>423.3</v>
      </c>
      <c r="D37" s="247">
        <f>+'Dramakan hosqer'!D49</f>
        <v>800</v>
      </c>
      <c r="E37" s="247">
        <f t="shared" si="0"/>
        <v>376.7</v>
      </c>
      <c r="F37" s="487" t="s">
        <v>280</v>
      </c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8" t="s">
        <v>24</v>
      </c>
      <c r="C38" s="246">
        <v>200</v>
      </c>
      <c r="D38" s="247">
        <f>+'Dramakan hosqer'!D50</f>
        <v>400</v>
      </c>
      <c r="E38" s="247">
        <f t="shared" si="0"/>
        <v>200</v>
      </c>
      <c r="F38" s="232" t="s">
        <v>281</v>
      </c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27" customHeight="1">
      <c r="A39" s="61">
        <v>10</v>
      </c>
      <c r="B39" s="253" t="s">
        <v>75</v>
      </c>
      <c r="C39" s="246">
        <v>400</v>
      </c>
      <c r="D39" s="247">
        <f>+'Dramakan hosqer'!D51</f>
        <v>800</v>
      </c>
      <c r="E39" s="247">
        <f t="shared" si="0"/>
        <v>400</v>
      </c>
      <c r="F39" s="488" t="s">
        <v>282</v>
      </c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11</v>
      </c>
      <c r="B40" s="248" t="s">
        <v>48</v>
      </c>
      <c r="C40" s="246">
        <v>4800</v>
      </c>
      <c r="D40" s="247">
        <f>+'Dramakan hosqer'!D52</f>
        <v>4800</v>
      </c>
      <c r="E40" s="247">
        <f t="shared" si="0"/>
        <v>0</v>
      </c>
      <c r="F40" s="232" t="s">
        <v>283</v>
      </c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25.15" customHeight="1">
      <c r="A41" s="61">
        <v>12</v>
      </c>
      <c r="B41" s="248" t="s">
        <v>120</v>
      </c>
      <c r="C41" s="246">
        <v>30</v>
      </c>
      <c r="D41" s="247">
        <f>+'Dramakan hosqer'!D53</f>
        <v>45</v>
      </c>
      <c r="E41" s="247">
        <f t="shared" si="0"/>
        <v>15</v>
      </c>
      <c r="F41" s="488" t="s">
        <v>284</v>
      </c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8" t="s">
        <v>121</v>
      </c>
      <c r="C42" s="246"/>
      <c r="D42" s="247">
        <f>+'Dramakan hosqer'!D54</f>
        <v>0</v>
      </c>
      <c r="E42" s="247">
        <f t="shared" si="0"/>
        <v>0</v>
      </c>
      <c r="F42" s="24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48" t="s">
        <v>25</v>
      </c>
      <c r="C43" s="246">
        <v>600</v>
      </c>
      <c r="D43" s="247">
        <f>+'Dramakan hosqer'!D55</f>
        <v>600</v>
      </c>
      <c r="E43" s="247">
        <f t="shared" si="0"/>
        <v>0</v>
      </c>
      <c r="F43" s="24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48" t="s">
        <v>26</v>
      </c>
      <c r="C44" s="246">
        <v>123</v>
      </c>
      <c r="D44" s="247">
        <f>+'Dramakan hosqer'!D56</f>
        <v>123</v>
      </c>
      <c r="E44" s="247">
        <f t="shared" si="0"/>
        <v>0</v>
      </c>
      <c r="F44" s="24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8" t="s">
        <v>67</v>
      </c>
      <c r="C45" s="246"/>
      <c r="D45" s="247">
        <f>+'Dramakan hosqer'!D57</f>
        <v>0</v>
      </c>
      <c r="E45" s="247">
        <f t="shared" si="0"/>
        <v>0</v>
      </c>
      <c r="F45" s="24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3" t="s">
        <v>54</v>
      </c>
      <c r="C46" s="246"/>
      <c r="D46" s="247">
        <f>+'Dramakan hosqer'!D58</f>
        <v>0</v>
      </c>
      <c r="E46" s="247">
        <f t="shared" si="0"/>
        <v>0</v>
      </c>
      <c r="F46" s="24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63" t="s">
        <v>45</v>
      </c>
      <c r="C47" s="246">
        <v>100</v>
      </c>
      <c r="D47" s="247">
        <f>+'Dramakan hosqer'!D59</f>
        <v>100</v>
      </c>
      <c r="E47" s="247">
        <f t="shared" si="0"/>
        <v>0</v>
      </c>
      <c r="F47" s="24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24" customHeight="1">
      <c r="A48" s="61">
        <v>16</v>
      </c>
      <c r="B48" s="263" t="s">
        <v>76</v>
      </c>
      <c r="C48" s="246">
        <v>15</v>
      </c>
      <c r="D48" s="247">
        <f>+'Dramakan hosqer'!D60</f>
        <v>60</v>
      </c>
      <c r="E48" s="247">
        <f t="shared" si="0"/>
        <v>45</v>
      </c>
      <c r="F48" s="232" t="s">
        <v>285</v>
      </c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3.75" customHeight="1">
      <c r="A49" s="61">
        <v>17</v>
      </c>
      <c r="B49" s="263" t="s">
        <v>77</v>
      </c>
      <c r="C49" s="246">
        <v>95</v>
      </c>
      <c r="D49" s="247">
        <f>+'Dramakan hosqer'!D61</f>
        <v>95</v>
      </c>
      <c r="E49" s="247">
        <f t="shared" si="0"/>
        <v>0</v>
      </c>
      <c r="F49" s="246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22.9" customHeight="1">
      <c r="A50" s="61">
        <v>18</v>
      </c>
      <c r="B50" s="248" t="s">
        <v>46</v>
      </c>
      <c r="C50" s="246">
        <v>6</v>
      </c>
      <c r="D50" s="247">
        <f>+'Dramakan hosqer'!D62</f>
        <v>6</v>
      </c>
      <c r="E50" s="247">
        <f t="shared" si="0"/>
        <v>0</v>
      </c>
      <c r="F50" s="246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8" t="s">
        <v>122</v>
      </c>
      <c r="C51" s="246"/>
      <c r="D51" s="247">
        <f>+'Dramakan hosqer'!D63</f>
        <v>0</v>
      </c>
      <c r="E51" s="247">
        <f t="shared" si="0"/>
        <v>0</v>
      </c>
      <c r="F51" s="24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8" t="s">
        <v>47</v>
      </c>
      <c r="C52" s="246"/>
      <c r="D52" s="247">
        <f>+'Dramakan hosqer'!D64</f>
        <v>0</v>
      </c>
      <c r="E52" s="247">
        <f t="shared" si="0"/>
        <v>0</v>
      </c>
      <c r="F52" s="246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8" t="s">
        <v>64</v>
      </c>
      <c r="C53" s="246"/>
      <c r="D53" s="247">
        <f>+'Dramakan hosqer'!D65</f>
        <v>0</v>
      </c>
      <c r="E53" s="247">
        <f t="shared" si="0"/>
        <v>0</v>
      </c>
      <c r="F53" s="24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0" t="s">
        <v>201</v>
      </c>
      <c r="C54" s="246"/>
      <c r="D54" s="247">
        <f>+'Dramakan hosqer'!D66</f>
        <v>0</v>
      </c>
      <c r="E54" s="247">
        <f t="shared" ref="E54:E55" si="1">D54-C54</f>
        <v>0</v>
      </c>
      <c r="F54" s="24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26.45" customHeight="1">
      <c r="A55" s="61">
        <v>19</v>
      </c>
      <c r="B55" s="250" t="s">
        <v>202</v>
      </c>
      <c r="C55" s="246">
        <v>0</v>
      </c>
      <c r="D55" s="247">
        <f>+'Dramakan hosqer'!D67</f>
        <v>729.6</v>
      </c>
      <c r="E55" s="247">
        <f t="shared" si="1"/>
        <v>729.6</v>
      </c>
      <c r="F55" s="488" t="s">
        <v>286</v>
      </c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8" t="s">
        <v>78</v>
      </c>
      <c r="C56" s="246"/>
      <c r="D56" s="247">
        <f>+'Dramakan hosqer'!D68</f>
        <v>0</v>
      </c>
      <c r="E56" s="247">
        <f t="shared" si="0"/>
        <v>0</v>
      </c>
      <c r="F56" s="24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8"/>
      <c r="C57" s="246"/>
      <c r="D57" s="247">
        <f>+'Dramakan hosqer'!D69</f>
        <v>0</v>
      </c>
      <c r="E57" s="247">
        <f t="shared" si="0"/>
        <v>0</v>
      </c>
      <c r="F57" s="24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1"/>
      <c r="C58" s="246"/>
      <c r="D58" s="246">
        <f>+'Dramakan hosqer'!D70</f>
        <v>0</v>
      </c>
      <c r="E58" s="246">
        <f>D58-C58</f>
        <v>0</v>
      </c>
      <c r="F58" s="24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31.5" customHeight="1">
      <c r="A59" s="61">
        <v>20</v>
      </c>
      <c r="B59" s="251" t="s">
        <v>268</v>
      </c>
      <c r="C59" s="246">
        <v>200</v>
      </c>
      <c r="D59" s="246">
        <f>+'Dramakan hosqer'!D73</f>
        <v>300</v>
      </c>
      <c r="E59" s="246">
        <f>+D59-C59</f>
        <v>100</v>
      </c>
      <c r="F59" s="488" t="s">
        <v>287</v>
      </c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24.6" customHeight="1">
      <c r="A60" s="61">
        <v>21</v>
      </c>
      <c r="B60" s="348" t="s">
        <v>270</v>
      </c>
      <c r="C60" s="246">
        <v>1560</v>
      </c>
      <c r="D60" s="246">
        <v>1560</v>
      </c>
      <c r="E60" s="246">
        <f>D60-C60</f>
        <v>0</v>
      </c>
      <c r="F60" s="246"/>
      <c r="G60" s="106" t="s">
        <v>205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24" customHeight="1">
      <c r="A61" s="61">
        <v>22</v>
      </c>
      <c r="B61" s="254" t="s">
        <v>35</v>
      </c>
      <c r="C61" s="247">
        <f>SUM(C62:C64)</f>
        <v>20</v>
      </c>
      <c r="D61" s="247">
        <f>SUM(D62:D64)</f>
        <v>20</v>
      </c>
      <c r="E61" s="246">
        <f>D61-C61</f>
        <v>0</v>
      </c>
      <c r="F61" s="246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32.1</v>
      </c>
      <c r="B62" s="163" t="s">
        <v>36</v>
      </c>
      <c r="C62" s="232"/>
      <c r="D62" s="259">
        <f>+'Dramakan hosqer'!D75</f>
        <v>0</v>
      </c>
      <c r="E62" s="232">
        <f>D62-C62</f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32.200000000000003</v>
      </c>
      <c r="B63" s="163" t="s">
        <v>49</v>
      </c>
      <c r="C63" s="232"/>
      <c r="D63" s="259">
        <f>+'Dramakan hosqer'!D76</f>
        <v>0</v>
      </c>
      <c r="E63" s="259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21.6" customHeight="1">
      <c r="A64" s="14">
        <v>22.1</v>
      </c>
      <c r="B64" s="166" t="s">
        <v>85</v>
      </c>
      <c r="C64" s="232">
        <v>20</v>
      </c>
      <c r="D64" s="259">
        <f>+'Dramakan hosqer'!D77</f>
        <v>20</v>
      </c>
      <c r="E64" s="259">
        <f t="shared" si="0"/>
        <v>0</v>
      </c>
      <c r="F64" s="232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22.15" customHeight="1">
      <c r="A65" s="71">
        <v>23</v>
      </c>
      <c r="B65" s="254" t="s">
        <v>37</v>
      </c>
      <c r="C65" s="246">
        <v>595.6</v>
      </c>
      <c r="D65" s="247">
        <f>+'Dramakan hosqer'!D78</f>
        <v>725.5</v>
      </c>
      <c r="E65" s="247">
        <f t="shared" si="0"/>
        <v>129.89999999999998</v>
      </c>
      <c r="F65" s="246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4" hidden="1" customHeight="1">
      <c r="A66" s="71">
        <v>24</v>
      </c>
      <c r="B66" s="249" t="s">
        <v>86</v>
      </c>
      <c r="C66" s="246">
        <v>0</v>
      </c>
      <c r="D66" s="501">
        <f>+'Dramakan hosqer'!D79</f>
        <v>0</v>
      </c>
      <c r="E66" s="501">
        <f t="shared" si="0"/>
        <v>0</v>
      </c>
      <c r="F66" s="488" t="s">
        <v>288</v>
      </c>
      <c r="G66" s="113" t="s">
        <v>217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57</v>
      </c>
      <c r="B67" s="13" t="s">
        <v>60</v>
      </c>
      <c r="C67" s="255">
        <f>+C68+C79</f>
        <v>10902.2</v>
      </c>
      <c r="D67" s="255">
        <f>+D68+D79</f>
        <v>16491</v>
      </c>
      <c r="E67" s="255">
        <f t="shared" si="0"/>
        <v>5588.7999999999993</v>
      </c>
      <c r="F67" s="231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56" t="s">
        <v>91</v>
      </c>
      <c r="C68" s="247">
        <f>SUM(C69:C78)</f>
        <v>10902.2</v>
      </c>
      <c r="D68" s="247">
        <f>SUM(D69:D78)</f>
        <v>16491</v>
      </c>
      <c r="E68" s="247">
        <f t="shared" si="0"/>
        <v>5588.7999999999993</v>
      </c>
      <c r="F68" s="246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8.15" customHeight="1">
      <c r="A69" s="71">
        <v>1.1000000000000001</v>
      </c>
      <c r="B69" s="257" t="s">
        <v>87</v>
      </c>
      <c r="C69" s="246">
        <v>500</v>
      </c>
      <c r="D69" s="247">
        <f>+'Dramakan hosqer'!D82</f>
        <v>1319</v>
      </c>
      <c r="E69" s="247">
        <f t="shared" ref="E69:E86" si="2">D69-C69</f>
        <v>819</v>
      </c>
      <c r="F69" s="488" t="s">
        <v>289</v>
      </c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1.2</v>
      </c>
      <c r="B70" s="257" t="s">
        <v>88</v>
      </c>
      <c r="C70" s="246">
        <v>450</v>
      </c>
      <c r="D70" s="247">
        <f>+'Dramakan hosqer'!D83</f>
        <v>504</v>
      </c>
      <c r="E70" s="247">
        <f>D70-C70</f>
        <v>54</v>
      </c>
      <c r="F70" s="232" t="s">
        <v>290</v>
      </c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26.45" customHeight="1">
      <c r="A71" s="71">
        <v>1.3</v>
      </c>
      <c r="B71" s="257" t="s">
        <v>89</v>
      </c>
      <c r="C71" s="246">
        <v>9452.2000000000007</v>
      </c>
      <c r="D71" s="247">
        <f>+'Dramakan hosqer'!D84</f>
        <v>12000</v>
      </c>
      <c r="E71" s="247">
        <f t="shared" si="2"/>
        <v>2547.7999999999993</v>
      </c>
      <c r="F71" s="488" t="s">
        <v>291</v>
      </c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57" t="s">
        <v>203</v>
      </c>
      <c r="C72" s="246"/>
      <c r="D72" s="247">
        <f>+'Dramakan hosqer'!D85</f>
        <v>0</v>
      </c>
      <c r="E72" s="247">
        <f t="shared" ref="E72" si="3">D72-C72</f>
        <v>0</v>
      </c>
      <c r="F72" s="246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57" t="s">
        <v>65</v>
      </c>
      <c r="C73" s="246"/>
      <c r="D73" s="247">
        <f>+'Dramakan hosqer'!D86</f>
        <v>0</v>
      </c>
      <c r="E73" s="247">
        <f t="shared" si="2"/>
        <v>0</v>
      </c>
      <c r="F73" s="246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/>
      <c r="B74" s="257"/>
      <c r="C74" s="246"/>
      <c r="D74" s="247"/>
      <c r="E74" s="247"/>
      <c r="F74" s="246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/>
      <c r="B75" s="257"/>
      <c r="C75" s="246"/>
      <c r="D75" s="247"/>
      <c r="E75" s="247"/>
      <c r="F75" s="246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8" hidden="1" customHeight="1">
      <c r="A76" s="71">
        <v>1.6</v>
      </c>
      <c r="B76" s="258" t="s">
        <v>66</v>
      </c>
      <c r="C76" s="246"/>
      <c r="D76" s="246">
        <f>+'Dramakan hosqer'!D87</f>
        <v>0</v>
      </c>
      <c r="E76" s="246">
        <f>D76-C76</f>
        <v>0</v>
      </c>
      <c r="F76" s="246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27.6" customHeight="1">
      <c r="A77" s="71">
        <v>1.4</v>
      </c>
      <c r="B77" s="258" t="s">
        <v>275</v>
      </c>
      <c r="C77" s="246">
        <v>0</v>
      </c>
      <c r="D77" s="246">
        <v>1668</v>
      </c>
      <c r="E77" s="246">
        <f>+D77-C77</f>
        <v>1668</v>
      </c>
      <c r="F77" s="488" t="s">
        <v>292</v>
      </c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72" customFormat="1" ht="27.6" customHeight="1">
      <c r="A78" s="71">
        <v>1.5</v>
      </c>
      <c r="B78" s="258" t="s">
        <v>269</v>
      </c>
      <c r="C78" s="246">
        <v>500</v>
      </c>
      <c r="D78" s="246">
        <f>+'Dramakan hosqer'!D90</f>
        <v>1000</v>
      </c>
      <c r="E78" s="246">
        <f t="shared" ref="E78" si="4">D78-C78</f>
        <v>500</v>
      </c>
      <c r="F78" s="488" t="s">
        <v>293</v>
      </c>
      <c r="G78" s="57" t="s">
        <v>204</v>
      </c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72" customFormat="1" ht="39.75" hidden="1" customHeight="1">
      <c r="A79" s="71">
        <v>2</v>
      </c>
      <c r="B79" s="257" t="s">
        <v>90</v>
      </c>
      <c r="C79" s="247">
        <f>SUM(C80:C82)</f>
        <v>0</v>
      </c>
      <c r="D79" s="247">
        <f>SUM(D80:D82)</f>
        <v>0</v>
      </c>
      <c r="E79" s="246">
        <f>D79-C79</f>
        <v>0</v>
      </c>
      <c r="F79" s="24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95" customFormat="1" ht="18.75" hidden="1" customHeight="1">
      <c r="A80" s="71">
        <v>2.1</v>
      </c>
      <c r="B80" s="256" t="s">
        <v>62</v>
      </c>
      <c r="C80" s="246"/>
      <c r="D80" s="247">
        <f>+'Dramakan hosqer'!D92</f>
        <v>0</v>
      </c>
      <c r="E80" s="247">
        <f t="shared" si="2"/>
        <v>0</v>
      </c>
      <c r="F80" s="246"/>
      <c r="G80" s="168"/>
      <c r="H80" s="111"/>
      <c r="I80" s="102"/>
      <c r="J80" s="102"/>
      <c r="K80" s="102"/>
      <c r="L80" s="102"/>
      <c r="M80" s="102"/>
      <c r="N80" s="102"/>
      <c r="O80" s="94"/>
      <c r="P80" s="94"/>
      <c r="Q80" s="94"/>
    </row>
    <row r="81" spans="1:20" s="58" customFormat="1" ht="19.5" hidden="1" customHeight="1">
      <c r="A81" s="71">
        <v>2.2000000000000002</v>
      </c>
      <c r="B81" s="256" t="s">
        <v>61</v>
      </c>
      <c r="C81" s="246"/>
      <c r="D81" s="247">
        <f>+'Dramakan hosqer'!D93</f>
        <v>0</v>
      </c>
      <c r="E81" s="247">
        <f t="shared" si="2"/>
        <v>0</v>
      </c>
      <c r="F81" s="246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37.5" hidden="1" customHeight="1">
      <c r="A82" s="71">
        <v>2.2999999999999998</v>
      </c>
      <c r="B82" s="256" t="s">
        <v>50</v>
      </c>
      <c r="C82" s="246"/>
      <c r="D82" s="247">
        <f>+'Dramakan hosqer'!D94</f>
        <v>0</v>
      </c>
      <c r="E82" s="247">
        <f t="shared" si="2"/>
        <v>0</v>
      </c>
      <c r="F82" s="246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58" customFormat="1" ht="38.25" hidden="1" customHeight="1">
      <c r="A83" s="162" t="s">
        <v>58</v>
      </c>
      <c r="B83" s="13" t="s">
        <v>132</v>
      </c>
      <c r="C83" s="255">
        <f>SUM(C84:C85)</f>
        <v>0</v>
      </c>
      <c r="D83" s="255">
        <f>SUM(D84:D85)</f>
        <v>0</v>
      </c>
      <c r="E83" s="255">
        <f t="shared" si="2"/>
        <v>0</v>
      </c>
      <c r="F83" s="231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58" customFormat="1" ht="18" hidden="1" customHeight="1">
      <c r="A84" s="71">
        <v>1</v>
      </c>
      <c r="B84" s="252" t="str">
        <f>+'Dramakan hosqer'!B96</f>
        <v>Աշխատավարձի գծով</v>
      </c>
      <c r="C84" s="246"/>
      <c r="D84" s="246">
        <f>+'Dramakan hosqer'!D96</f>
        <v>0</v>
      </c>
      <c r="E84" s="246">
        <f>D84-C84</f>
        <v>0</v>
      </c>
      <c r="F84" s="246"/>
      <c r="G84" s="106"/>
      <c r="H84" s="120"/>
      <c r="I84" s="120"/>
      <c r="J84" s="120"/>
      <c r="K84" s="120"/>
      <c r="L84" s="120"/>
      <c r="M84" s="120"/>
      <c r="N84" s="127"/>
      <c r="O84" s="127"/>
      <c r="P84" s="127"/>
      <c r="Q84" s="127"/>
      <c r="R84" s="127"/>
      <c r="S84" s="127"/>
      <c r="T84" s="127"/>
    </row>
    <row r="85" spans="1:20" s="70" customFormat="1" ht="18" hidden="1" customHeight="1">
      <c r="A85" s="71">
        <v>2</v>
      </c>
      <c r="B85" s="252">
        <f>+'Dramakan hosqer'!B97</f>
        <v>0</v>
      </c>
      <c r="C85" s="246"/>
      <c r="D85" s="246">
        <f>+'Dramakan hosqer'!D97</f>
        <v>0</v>
      </c>
      <c r="E85" s="246">
        <f>D85-C85</f>
        <v>0</v>
      </c>
      <c r="F85" s="246"/>
      <c r="G85" s="106"/>
      <c r="H85" s="105"/>
      <c r="I85" s="105"/>
      <c r="J85" s="105"/>
      <c r="K85" s="105"/>
      <c r="L85" s="105"/>
      <c r="M85" s="105"/>
      <c r="N85" s="100"/>
      <c r="O85" s="100"/>
      <c r="P85" s="100"/>
      <c r="Q85" s="100"/>
      <c r="R85" s="100"/>
      <c r="S85" s="100"/>
      <c r="T85" s="100"/>
    </row>
    <row r="86" spans="1:20" s="39" customFormat="1" ht="34.5" customHeight="1">
      <c r="A86" s="12" t="s">
        <v>38</v>
      </c>
      <c r="B86" s="13" t="s">
        <v>39</v>
      </c>
      <c r="C86" s="255">
        <f>C6+C7-C21</f>
        <v>2049.9999999999854</v>
      </c>
      <c r="D86" s="255">
        <f>D6+D7-D21</f>
        <v>0</v>
      </c>
      <c r="E86" s="255">
        <f t="shared" si="2"/>
        <v>-2049.9999999999854</v>
      </c>
      <c r="F86" s="231"/>
      <c r="G86" s="136"/>
      <c r="H86" s="123"/>
      <c r="I86" s="123"/>
      <c r="J86" s="123"/>
      <c r="K86" s="123"/>
      <c r="L86" s="123"/>
      <c r="M86" s="123"/>
      <c r="N86" s="129"/>
      <c r="O86" s="129"/>
      <c r="P86" s="129"/>
      <c r="Q86" s="129"/>
      <c r="R86" s="129"/>
      <c r="S86" s="129"/>
      <c r="T86" s="129"/>
    </row>
    <row r="87" spans="1:20" s="22" customFormat="1" ht="46.5" customHeight="1">
      <c r="A87" s="20"/>
      <c r="B87" s="20"/>
      <c r="C87" s="20"/>
      <c r="D87" s="20"/>
      <c r="E87" s="20"/>
      <c r="F87" s="20"/>
      <c r="G87" s="132"/>
      <c r="H87" s="117"/>
      <c r="I87" s="117"/>
      <c r="J87" s="117"/>
      <c r="K87" s="117"/>
      <c r="L87" s="117"/>
      <c r="M87" s="117"/>
      <c r="N87" s="125"/>
      <c r="O87" s="125"/>
      <c r="P87" s="125"/>
      <c r="Q87" s="125"/>
      <c r="R87" s="125"/>
      <c r="S87" s="125"/>
      <c r="T87" s="125"/>
    </row>
    <row r="88" spans="1:20" s="22" customFormat="1" ht="25.5" customHeight="1">
      <c r="B88" s="18" t="s">
        <v>2</v>
      </c>
      <c r="C88" s="20"/>
      <c r="D88" s="533" t="str">
        <f>+'Ekamut-caxs'!C80</f>
        <v>Հայկ Խաչատրյան</v>
      </c>
      <c r="E88" s="530"/>
      <c r="F88" s="123"/>
      <c r="G88" s="132"/>
      <c r="H88" s="117"/>
      <c r="I88" s="117"/>
      <c r="J88" s="117"/>
      <c r="K88" s="117"/>
      <c r="L88" s="117"/>
      <c r="M88" s="117"/>
      <c r="N88" s="125"/>
      <c r="O88" s="125"/>
      <c r="P88" s="125"/>
      <c r="Q88" s="125"/>
      <c r="R88" s="125"/>
      <c r="S88" s="125"/>
      <c r="T88" s="125"/>
    </row>
    <row r="89" spans="1:20" ht="13.5" customHeight="1">
      <c r="A89" s="22"/>
      <c r="B89" s="22" t="s">
        <v>4</v>
      </c>
      <c r="C89" s="22"/>
      <c r="D89" s="532" t="s">
        <v>96</v>
      </c>
      <c r="E89" s="532"/>
      <c r="F89" s="349"/>
    </row>
    <row r="90" spans="1:20" s="19" customFormat="1" ht="22.5" customHeight="1">
      <c r="A90" s="20"/>
      <c r="B90" s="39" t="s">
        <v>6</v>
      </c>
      <c r="C90" s="20"/>
      <c r="D90" s="530" t="str">
        <f>+'Ekamut-caxs'!C82</f>
        <v>Լիլիթ Նարեկացյան</v>
      </c>
      <c r="E90" s="530"/>
      <c r="F90" s="123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 ht="12" customHeight="1">
      <c r="A91" s="20"/>
      <c r="B91" s="20"/>
      <c r="C91" s="20"/>
      <c r="D91" s="532" t="s">
        <v>96</v>
      </c>
      <c r="E91" s="532"/>
      <c r="F91" s="349"/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A92" s="20"/>
      <c r="B92" s="158" t="s">
        <v>1</v>
      </c>
      <c r="C92" s="20"/>
      <c r="D92" s="20"/>
      <c r="E92" s="20"/>
      <c r="F92" s="20"/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7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</sheetData>
  <sheetProtection algorithmName="SHA-512" hashValue="Jq6A9i766W4ZOaJhxUnYcQub+gSg02ZKqzudoM442bSIUmodQo+pHClzQbjJJKZj3MRgYxWAS4jvccmkucYujA==" saltValue="RNs228HJodvvTwgFYwh8j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B69" sqref="B6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40" t="s">
        <v>69</v>
      </c>
      <c r="B1" s="540"/>
      <c r="C1" s="540"/>
      <c r="D1" s="540"/>
      <c r="E1" s="540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41" t="str">
        <f>+'Ekamut-caxs'!A14:D14</f>
        <v xml:space="preserve">«Երևանի Աշոտ Ղուլյանի( Բեկորի) անվան ավիամոդելավորման դպրոց» ՀՈԱԿ-ի </v>
      </c>
      <c r="B2" s="542"/>
      <c r="C2" s="542"/>
      <c r="D2" s="542"/>
      <c r="E2" s="54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3" t="s">
        <v>136</v>
      </c>
      <c r="B3" s="543"/>
      <c r="C3" s="543"/>
      <c r="D3" s="543"/>
      <c r="E3" s="54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44" t="s">
        <v>256</v>
      </c>
      <c r="B4" s="544"/>
      <c r="C4" s="544"/>
      <c r="D4" s="544"/>
      <c r="E4" s="544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35" t="s">
        <v>141</v>
      </c>
      <c r="B7" s="536"/>
      <c r="C7" s="536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7" customFormat="1" ht="21.75" customHeight="1">
      <c r="A8" s="189">
        <v>1</v>
      </c>
      <c r="B8" s="190" t="s">
        <v>142</v>
      </c>
      <c r="C8" s="189"/>
      <c r="D8" s="191">
        <f>SUM(D9:D29)</f>
        <v>6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210</v>
      </c>
      <c r="C14" s="193" t="s">
        <v>152</v>
      </c>
      <c r="D14" s="31">
        <v>6</v>
      </c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/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7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6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35" t="s">
        <v>166</v>
      </c>
      <c r="B35" s="536"/>
      <c r="C35" s="536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v>274.7</v>
      </c>
      <c r="E36" s="31"/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102.3</v>
      </c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31">
        <v>17.600000000000001</v>
      </c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210</v>
      </c>
      <c r="C41" s="193" t="s">
        <v>152</v>
      </c>
      <c r="D41" s="31"/>
      <c r="E41" s="31"/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>
        <v>1.9</v>
      </c>
      <c r="B44" s="197" t="s">
        <v>267</v>
      </c>
      <c r="C44" s="197" t="s">
        <v>267</v>
      </c>
      <c r="D44" s="31">
        <v>200</v>
      </c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/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>
        <v>0.4</v>
      </c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/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>
        <v>0.5</v>
      </c>
      <c r="E53" s="31"/>
    </row>
    <row r="54" spans="1:22" ht="33" customHeight="1">
      <c r="A54" s="193"/>
      <c r="B54" s="190" t="s">
        <v>167</v>
      </c>
      <c r="C54" s="30"/>
      <c r="D54" s="191">
        <f>SUM(D55:D58)</f>
        <v>4958.3999999999996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>
        <v>4828.3999999999996</v>
      </c>
      <c r="E55" s="31"/>
      <c r="F55" s="156"/>
    </row>
    <row r="56" spans="1:22" ht="30" customHeight="1">
      <c r="A56" s="193">
        <v>1.2</v>
      </c>
      <c r="B56" s="206"/>
      <c r="C56" s="193" t="s">
        <v>162</v>
      </c>
      <c r="D56" s="31">
        <v>130</v>
      </c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5553.9</v>
      </c>
      <c r="E59" s="210"/>
      <c r="F59" s="464">
        <f>+D59-D55</f>
        <v>725.5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257</v>
      </c>
      <c r="C62" s="209">
        <f>+'Dramakan hosqer'!D19</f>
        <v>7026.5</v>
      </c>
      <c r="D62" s="537" t="s">
        <v>169</v>
      </c>
      <c r="E62" s="538"/>
    </row>
    <row r="63" spans="1:22" ht="36.75" customHeight="1"/>
    <row r="64" spans="1:22" s="167" customFormat="1" ht="25.5" customHeight="1">
      <c r="A64" s="214"/>
      <c r="B64" s="177" t="s">
        <v>2</v>
      </c>
      <c r="C64" s="215"/>
      <c r="D64" s="539" t="str">
        <f>+'Ekamut-caxs'!C80</f>
        <v>Հայկ Խաչատրյան</v>
      </c>
      <c r="E64" s="53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7" customFormat="1" ht="12.75" customHeight="1">
      <c r="A65" s="214"/>
      <c r="C65" s="216"/>
      <c r="D65" s="534" t="s">
        <v>96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7" customFormat="1" ht="22.5" customHeight="1">
      <c r="A66" s="214"/>
      <c r="B66" s="177" t="s">
        <v>6</v>
      </c>
      <c r="C66" s="215"/>
      <c r="D66" s="539" t="str">
        <f>+'Ekamut-caxs'!C82</f>
        <v>Լիլիթ Նարեկացյան</v>
      </c>
      <c r="E66" s="53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7" customFormat="1" ht="13.5" customHeight="1">
      <c r="A67" s="214"/>
      <c r="B67" s="217"/>
      <c r="C67" s="214" t="s">
        <v>1</v>
      </c>
      <c r="D67" s="534" t="s">
        <v>96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7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asnHE+fkTourlOiEcWUZG+wDnsfzeT8EFzesfVqMnzDEanqtCPk99l2pglLbJ3C1a+2z2R7MMY87yGYoYTJz2w==" saltValue="rekgZLzcxTnm1mFxUI+8VQ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6" zoomScale="90" zoomScaleSheetLayoutView="90" workbookViewId="0">
      <selection activeCell="B69" sqref="B69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8" t="s">
        <v>69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  <c r="O1" s="548"/>
    </row>
    <row r="2" spans="1:17" s="22" customFormat="1" ht="25.5" customHeight="1">
      <c r="A2" s="510" t="str">
        <f>+'Ekamut-caxs'!A14:D14</f>
        <v xml:space="preserve">«Երևանի Աշոտ Ղուլյանի( Բեկորի) անվան ավիամոդելավորման դպրոց» ՀՈԱԿ-ի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21"/>
      <c r="Q2" s="21"/>
    </row>
    <row r="3" spans="1:17" ht="25.5" customHeight="1">
      <c r="A3" s="543" t="s">
        <v>258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</row>
    <row r="4" spans="1:17" ht="21" customHeight="1" thickBot="1">
      <c r="O4" s="146" t="s">
        <v>0</v>
      </c>
    </row>
    <row r="5" spans="1:17" ht="33.75" customHeight="1">
      <c r="A5" s="550" t="s">
        <v>133</v>
      </c>
      <c r="B5" s="552" t="s">
        <v>70</v>
      </c>
      <c r="C5" s="560" t="s">
        <v>215</v>
      </c>
      <c r="D5" s="554" t="s">
        <v>182</v>
      </c>
      <c r="E5" s="555"/>
      <c r="F5" s="555"/>
      <c r="G5" s="555"/>
      <c r="H5" s="555"/>
      <c r="I5" s="555"/>
      <c r="J5" s="555"/>
      <c r="K5" s="555"/>
      <c r="L5" s="555"/>
      <c r="M5" s="555"/>
      <c r="N5" s="556"/>
      <c r="O5" s="557" t="s">
        <v>135</v>
      </c>
    </row>
    <row r="6" spans="1:17" ht="78.75" customHeight="1">
      <c r="A6" s="551"/>
      <c r="B6" s="553"/>
      <c r="C6" s="561"/>
      <c r="D6" s="321" t="s">
        <v>211</v>
      </c>
      <c r="E6" s="320" t="s">
        <v>221</v>
      </c>
      <c r="F6" s="320" t="s">
        <v>222</v>
      </c>
      <c r="G6" s="320" t="s">
        <v>134</v>
      </c>
      <c r="H6" s="320" t="s">
        <v>185</v>
      </c>
      <c r="I6" s="320" t="s">
        <v>184</v>
      </c>
      <c r="J6" s="320" t="s">
        <v>119</v>
      </c>
      <c r="K6" s="280" t="s">
        <v>171</v>
      </c>
      <c r="L6" s="280" t="s">
        <v>262</v>
      </c>
      <c r="M6" s="280" t="s">
        <v>250</v>
      </c>
      <c r="N6" s="322" t="s">
        <v>183</v>
      </c>
      <c r="O6" s="558"/>
    </row>
    <row r="7" spans="1:17" ht="31.5" customHeight="1">
      <c r="A7" s="321">
        <v>1</v>
      </c>
      <c r="B7" s="338" t="s">
        <v>192</v>
      </c>
      <c r="C7" s="334">
        <v>41079.699999999997</v>
      </c>
      <c r="D7" s="323">
        <v>9907.4</v>
      </c>
      <c r="E7" s="270"/>
      <c r="F7" s="270"/>
      <c r="G7" s="270">
        <v>226.2</v>
      </c>
      <c r="H7" s="270">
        <v>217.2</v>
      </c>
      <c r="I7" s="270">
        <v>100</v>
      </c>
      <c r="J7" s="270"/>
      <c r="K7" s="270"/>
      <c r="L7" s="459"/>
      <c r="M7" s="459"/>
      <c r="N7" s="324">
        <f>5141.6-2541.6-346.8</f>
        <v>2253.2000000000003</v>
      </c>
      <c r="O7" s="331">
        <f>ROUND(SUM(C7:N7),1)</f>
        <v>53783.7</v>
      </c>
    </row>
    <row r="8" spans="1:17" ht="31.5" customHeight="1">
      <c r="A8" s="321">
        <v>1.1000000000000001</v>
      </c>
      <c r="B8" s="339" t="s">
        <v>119</v>
      </c>
      <c r="C8" s="337"/>
      <c r="D8" s="325" t="s">
        <v>177</v>
      </c>
      <c r="E8" s="292" t="s">
        <v>177</v>
      </c>
      <c r="F8" s="292" t="s">
        <v>177</v>
      </c>
      <c r="G8" s="292" t="s">
        <v>177</v>
      </c>
      <c r="H8" s="292" t="s">
        <v>177</v>
      </c>
      <c r="I8" s="292" t="s">
        <v>177</v>
      </c>
      <c r="J8" s="292" t="s">
        <v>177</v>
      </c>
      <c r="K8" s="292" t="s">
        <v>177</v>
      </c>
      <c r="L8" s="292" t="s">
        <v>177</v>
      </c>
      <c r="M8" s="460" t="s">
        <v>177</v>
      </c>
      <c r="N8" s="326" t="s">
        <v>177</v>
      </c>
      <c r="O8" s="332" t="s">
        <v>177</v>
      </c>
    </row>
    <row r="9" spans="1:17" ht="31.5" customHeight="1">
      <c r="A9" s="321">
        <v>1.2</v>
      </c>
      <c r="B9" s="339" t="s">
        <v>183</v>
      </c>
      <c r="C9" s="337"/>
      <c r="D9" s="325" t="s">
        <v>177</v>
      </c>
      <c r="E9" s="292" t="s">
        <v>177</v>
      </c>
      <c r="F9" s="292" t="s">
        <v>177</v>
      </c>
      <c r="G9" s="292" t="s">
        <v>177</v>
      </c>
      <c r="H9" s="292" t="s">
        <v>177</v>
      </c>
      <c r="I9" s="292" t="s">
        <v>177</v>
      </c>
      <c r="J9" s="292" t="s">
        <v>177</v>
      </c>
      <c r="K9" s="292" t="s">
        <v>177</v>
      </c>
      <c r="L9" s="292" t="s">
        <v>177</v>
      </c>
      <c r="M9" s="460" t="s">
        <v>177</v>
      </c>
      <c r="N9" s="326" t="s">
        <v>177</v>
      </c>
      <c r="O9" s="332" t="s">
        <v>177</v>
      </c>
    </row>
    <row r="10" spans="1:17" ht="31.5" customHeight="1">
      <c r="A10" s="321">
        <v>1.3</v>
      </c>
      <c r="B10" s="458" t="s">
        <v>249</v>
      </c>
      <c r="C10" s="337"/>
      <c r="D10" s="325" t="s">
        <v>177</v>
      </c>
      <c r="E10" s="292" t="s">
        <v>177</v>
      </c>
      <c r="F10" s="292" t="s">
        <v>177</v>
      </c>
      <c r="G10" s="292" t="s">
        <v>177</v>
      </c>
      <c r="H10" s="292" t="s">
        <v>177</v>
      </c>
      <c r="I10" s="292" t="s">
        <v>177</v>
      </c>
      <c r="J10" s="292" t="s">
        <v>177</v>
      </c>
      <c r="K10" s="292" t="s">
        <v>177</v>
      </c>
      <c r="L10" s="292" t="s">
        <v>177</v>
      </c>
      <c r="M10" s="460" t="s">
        <v>177</v>
      </c>
      <c r="N10" s="326" t="s">
        <v>177</v>
      </c>
      <c r="O10" s="332" t="s">
        <v>177</v>
      </c>
    </row>
    <row r="11" spans="1:17" ht="48" customHeight="1">
      <c r="A11" s="321">
        <v>1.4</v>
      </c>
      <c r="B11" s="465" t="s">
        <v>262</v>
      </c>
      <c r="C11" s="337"/>
      <c r="D11" s="325" t="s">
        <v>177</v>
      </c>
      <c r="E11" s="292" t="s">
        <v>177</v>
      </c>
      <c r="F11" s="292" t="s">
        <v>177</v>
      </c>
      <c r="G11" s="292" t="s">
        <v>177</v>
      </c>
      <c r="H11" s="292" t="s">
        <v>177</v>
      </c>
      <c r="I11" s="292" t="s">
        <v>177</v>
      </c>
      <c r="J11" s="292" t="s">
        <v>177</v>
      </c>
      <c r="K11" s="292" t="s">
        <v>177</v>
      </c>
      <c r="L11" s="292" t="s">
        <v>177</v>
      </c>
      <c r="M11" s="460" t="s">
        <v>177</v>
      </c>
      <c r="N11" s="326" t="s">
        <v>177</v>
      </c>
      <c r="O11" s="332" t="s">
        <v>177</v>
      </c>
    </row>
    <row r="12" spans="1:17" ht="33.75" customHeight="1">
      <c r="A12" s="321">
        <v>2</v>
      </c>
      <c r="B12" s="340" t="s">
        <v>93</v>
      </c>
      <c r="C12" s="335">
        <v>24</v>
      </c>
      <c r="D12" s="327">
        <v>6</v>
      </c>
      <c r="E12" s="292" t="s">
        <v>177</v>
      </c>
      <c r="F12" s="292" t="s">
        <v>177</v>
      </c>
      <c r="G12" s="292" t="s">
        <v>177</v>
      </c>
      <c r="H12" s="292" t="s">
        <v>177</v>
      </c>
      <c r="I12" s="292" t="s">
        <v>177</v>
      </c>
      <c r="J12" s="292" t="s">
        <v>177</v>
      </c>
      <c r="K12" s="292" t="s">
        <v>177</v>
      </c>
      <c r="L12" s="292" t="s">
        <v>177</v>
      </c>
      <c r="M12" s="460" t="s">
        <v>177</v>
      </c>
      <c r="N12" s="326" t="s">
        <v>177</v>
      </c>
      <c r="O12" s="331">
        <f>ROUND(SUM(C12:N12),1)</f>
        <v>30</v>
      </c>
    </row>
    <row r="13" spans="1:17" s="169" customFormat="1" ht="34.5" customHeight="1" thickBot="1">
      <c r="A13" s="341"/>
      <c r="B13" s="342" t="s">
        <v>71</v>
      </c>
      <c r="C13" s="336" t="s">
        <v>177</v>
      </c>
      <c r="D13" s="328" t="s">
        <v>177</v>
      </c>
      <c r="E13" s="329" t="s">
        <v>177</v>
      </c>
      <c r="F13" s="329" t="s">
        <v>177</v>
      </c>
      <c r="G13" s="329" t="s">
        <v>177</v>
      </c>
      <c r="H13" s="329" t="s">
        <v>177</v>
      </c>
      <c r="I13" s="329" t="s">
        <v>177</v>
      </c>
      <c r="J13" s="329" t="s">
        <v>177</v>
      </c>
      <c r="K13" s="329" t="s">
        <v>177</v>
      </c>
      <c r="L13" s="329" t="s">
        <v>177</v>
      </c>
      <c r="M13" s="461" t="s">
        <v>177</v>
      </c>
      <c r="N13" s="330" t="s">
        <v>177</v>
      </c>
      <c r="O13" s="333">
        <f>ROUND(SUM(O7:O12),1)</f>
        <v>53813.7</v>
      </c>
    </row>
    <row r="14" spans="1:17" s="169" customFormat="1" ht="34.5" customHeight="1">
      <c r="B14" s="237"/>
      <c r="C14" s="237"/>
      <c r="D14" s="238"/>
      <c r="E14" s="238"/>
      <c r="F14" s="238"/>
      <c r="G14" s="238"/>
      <c r="H14" s="176"/>
      <c r="I14" s="176"/>
      <c r="J14" s="240"/>
      <c r="K14" s="176"/>
      <c r="L14" s="176"/>
      <c r="M14" s="176"/>
      <c r="N14" s="238"/>
      <c r="O14" s="239"/>
    </row>
    <row r="15" spans="1:17" s="171" customFormat="1" ht="21" customHeight="1">
      <c r="B15" s="175"/>
      <c r="C15" s="175"/>
      <c r="D15" s="218"/>
      <c r="E15" s="218"/>
      <c r="F15" s="281"/>
      <c r="G15" s="221"/>
      <c r="H15" s="170"/>
      <c r="I15" s="170"/>
      <c r="J15" s="218"/>
      <c r="K15" s="559"/>
      <c r="L15" s="559"/>
      <c r="M15" s="559"/>
      <c r="N15" s="559"/>
      <c r="O15" s="267"/>
    </row>
    <row r="16" spans="1:17" s="169" customFormat="1" ht="69" customHeight="1">
      <c r="B16" s="545" t="s">
        <v>188</v>
      </c>
      <c r="C16" s="562"/>
      <c r="D16" s="546"/>
      <c r="E16" s="218"/>
      <c r="H16" s="218"/>
      <c r="I16" s="545" t="s">
        <v>187</v>
      </c>
      <c r="J16" s="546"/>
      <c r="K16" s="218"/>
      <c r="L16" s="218"/>
      <c r="M16" s="218"/>
      <c r="N16" s="218"/>
      <c r="O16" s="218"/>
    </row>
    <row r="17" spans="2:15" s="169" customFormat="1" ht="48" customHeight="1">
      <c r="B17" s="223" t="s">
        <v>172</v>
      </c>
      <c r="C17" s="184" t="s">
        <v>220</v>
      </c>
      <c r="D17" s="184" t="s">
        <v>219</v>
      </c>
      <c r="E17" s="282"/>
      <c r="H17" s="244"/>
      <c r="I17" s="223" t="s">
        <v>172</v>
      </c>
      <c r="J17" s="184" t="s">
        <v>186</v>
      </c>
      <c r="K17" s="282"/>
      <c r="L17" s="282"/>
      <c r="M17" s="282"/>
      <c r="N17" s="282"/>
      <c r="O17" s="244"/>
    </row>
    <row r="18" spans="2:15" s="468" customFormat="1" ht="24" customHeight="1">
      <c r="B18" s="469">
        <v>104000</v>
      </c>
      <c r="C18" s="470">
        <f>ROUND(4*B18*2/1000,1)</f>
        <v>832</v>
      </c>
      <c r="D18" s="466">
        <v>107.9</v>
      </c>
      <c r="E18" s="471"/>
      <c r="H18" s="472"/>
      <c r="I18" s="469">
        <v>104000</v>
      </c>
      <c r="J18" s="467">
        <v>108.3</v>
      </c>
      <c r="K18" s="473"/>
      <c r="L18" s="473"/>
      <c r="M18" s="473"/>
      <c r="N18" s="473"/>
      <c r="O18" s="472"/>
    </row>
    <row r="19" spans="2:15" s="474" customFormat="1" ht="24" customHeight="1">
      <c r="B19" s="469">
        <v>108600</v>
      </c>
      <c r="C19" s="470">
        <f>ROUND(4*B19*2/1000,1)</f>
        <v>868.8</v>
      </c>
      <c r="D19" s="467">
        <v>112.6</v>
      </c>
      <c r="E19" s="475"/>
      <c r="H19" s="476"/>
      <c r="I19" s="477">
        <v>108600</v>
      </c>
      <c r="J19" s="467">
        <v>113.1</v>
      </c>
      <c r="K19" s="478"/>
      <c r="L19" s="478"/>
      <c r="M19" s="478"/>
      <c r="N19" s="478"/>
      <c r="O19" s="476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49" t="str">
        <f>+'Ekamut-caxs'!C80</f>
        <v>Հայկ Խաչատրյան</v>
      </c>
      <c r="I21" s="549"/>
      <c r="J21" s="549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47" t="s">
        <v>96</v>
      </c>
      <c r="I22" s="547"/>
      <c r="J22" s="547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49" t="str">
        <f>+'Ekamut-caxs'!C82</f>
        <v>Լիլիթ Նարեկացյան</v>
      </c>
      <c r="I23" s="549"/>
      <c r="J23" s="549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47" t="s">
        <v>96</v>
      </c>
      <c r="I24" s="547"/>
      <c r="J24" s="547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FFSClnu9bT/wmIPWmp0HCcKbIn3nLqextb4Si100rgBU6kka/JZJ9b9IPz7ng9aF1CHbtbybGLsD4d9t3Q6R4Q==" saltValue="0Rbf36rquk82pTkEHFFb6Q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5" zoomScale="106" zoomScaleSheetLayoutView="106" workbookViewId="0">
      <selection activeCell="B69" sqref="B69"/>
    </sheetView>
  </sheetViews>
  <sheetFormatPr defaultColWidth="9.140625" defaultRowHeight="16.5"/>
  <cols>
    <col min="1" max="1" width="4.140625" style="368" customWidth="1"/>
    <col min="2" max="2" width="15.5703125" style="368" customWidth="1"/>
    <col min="3" max="3" width="10.85546875" style="368" customWidth="1"/>
    <col min="4" max="5" width="13.42578125" style="368" customWidth="1"/>
    <col min="6" max="6" width="16.28515625" style="368" customWidth="1"/>
    <col min="7" max="7" width="11.42578125" style="368" customWidth="1"/>
    <col min="8" max="8" width="13.28515625" style="368" customWidth="1"/>
    <col min="9" max="10" width="14.85546875" style="368" customWidth="1"/>
    <col min="11" max="11" width="10.85546875" style="368" customWidth="1"/>
    <col min="12" max="12" width="12.85546875" style="368" customWidth="1"/>
    <col min="13" max="13" width="14.85546875" style="368" customWidth="1"/>
    <col min="14" max="14" width="10.5703125" style="368" customWidth="1"/>
    <col min="15" max="15" width="11.7109375" style="368" customWidth="1"/>
    <col min="16" max="16384" width="9.140625" style="368"/>
  </cols>
  <sheetData>
    <row r="1" spans="1:15" s="367" customFormat="1" ht="18.75" customHeight="1">
      <c r="A1" s="563" t="s">
        <v>69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367" customFormat="1" ht="21.75" customHeight="1">
      <c r="A2" s="564" t="str">
        <f>+'Ekamut-caxs'!A14:D14</f>
        <v xml:space="preserve">«Երևանի Աշոտ Ղուլյանի( Բեկորի) անվան ավիամոդելավորման դպրոց»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5" s="367" customFormat="1" ht="21" customHeight="1">
      <c r="A3" s="564" t="s">
        <v>97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5" ht="21" customHeight="1" thickBot="1"/>
    <row r="5" spans="1:15" s="369" customFormat="1" ht="24.75" customHeight="1">
      <c r="A5" s="565" t="s">
        <v>117</v>
      </c>
      <c r="B5" s="567" t="s">
        <v>98</v>
      </c>
      <c r="C5" s="569" t="s">
        <v>99</v>
      </c>
      <c r="D5" s="570"/>
      <c r="E5" s="570"/>
      <c r="F5" s="571"/>
      <c r="G5" s="572" t="s">
        <v>100</v>
      </c>
      <c r="H5" s="572"/>
      <c r="I5" s="572"/>
      <c r="J5" s="572"/>
      <c r="K5" s="572" t="s">
        <v>125</v>
      </c>
      <c r="L5" s="572"/>
      <c r="M5" s="572"/>
      <c r="N5" s="572"/>
      <c r="O5" s="572"/>
    </row>
    <row r="6" spans="1:15" s="375" customFormat="1" ht="51" customHeight="1">
      <c r="A6" s="566"/>
      <c r="B6" s="568"/>
      <c r="C6" s="370" t="s">
        <v>224</v>
      </c>
      <c r="D6" s="371" t="s">
        <v>225</v>
      </c>
      <c r="E6" s="371" t="s">
        <v>235</v>
      </c>
      <c r="F6" s="372" t="s">
        <v>236</v>
      </c>
      <c r="G6" s="371" t="s">
        <v>226</v>
      </c>
      <c r="H6" s="373" t="s">
        <v>225</v>
      </c>
      <c r="I6" s="371" t="s">
        <v>237</v>
      </c>
      <c r="J6" s="373" t="s">
        <v>236</v>
      </c>
      <c r="K6" s="371" t="s">
        <v>224</v>
      </c>
      <c r="L6" s="371" t="s">
        <v>235</v>
      </c>
      <c r="M6" s="373" t="s">
        <v>238</v>
      </c>
      <c r="N6" s="374" t="s">
        <v>239</v>
      </c>
      <c r="O6" s="374" t="s">
        <v>240</v>
      </c>
    </row>
    <row r="7" spans="1:15" ht="19.5" customHeight="1">
      <c r="A7" s="376">
        <v>1</v>
      </c>
      <c r="B7" s="377" t="s">
        <v>101</v>
      </c>
      <c r="C7" s="243" t="s">
        <v>214</v>
      </c>
      <c r="D7" s="242" t="s">
        <v>214</v>
      </c>
      <c r="E7" s="378">
        <v>2249</v>
      </c>
      <c r="F7" s="379">
        <v>323181.3</v>
      </c>
      <c r="G7" s="380" t="s">
        <v>214</v>
      </c>
      <c r="H7" s="242" t="s">
        <v>214</v>
      </c>
      <c r="I7" s="378">
        <v>2203</v>
      </c>
      <c r="J7" s="381">
        <v>112358</v>
      </c>
      <c r="K7" s="382" t="s">
        <v>214</v>
      </c>
      <c r="L7" s="378">
        <v>45</v>
      </c>
      <c r="M7" s="383">
        <f>+L7*200.47</f>
        <v>9021.15</v>
      </c>
      <c r="N7" s="384">
        <f>+L7*7.94904</f>
        <v>357.70679999999999</v>
      </c>
      <c r="O7" s="385">
        <f>+N7+M7</f>
        <v>9378.8567999999996</v>
      </c>
    </row>
    <row r="8" spans="1:15" ht="19.5" customHeight="1">
      <c r="A8" s="376">
        <v>2</v>
      </c>
      <c r="B8" s="377" t="s">
        <v>241</v>
      </c>
      <c r="C8" s="243" t="s">
        <v>214</v>
      </c>
      <c r="D8" s="242" t="s">
        <v>214</v>
      </c>
      <c r="E8" s="378">
        <v>1887</v>
      </c>
      <c r="F8" s="379">
        <v>271161.90000000002</v>
      </c>
      <c r="G8" s="380" t="s">
        <v>214</v>
      </c>
      <c r="H8" s="242" t="s">
        <v>214</v>
      </c>
      <c r="I8" s="378">
        <v>2118</v>
      </c>
      <c r="J8" s="381">
        <v>108037</v>
      </c>
      <c r="K8" s="382" t="s">
        <v>214</v>
      </c>
      <c r="L8" s="378">
        <v>100</v>
      </c>
      <c r="M8" s="383">
        <f t="shared" ref="M8:M18" si="0">+L8*200.47</f>
        <v>20047</v>
      </c>
      <c r="N8" s="384">
        <f t="shared" ref="N8:N18" si="1">+L8*7.94904</f>
        <v>794.904</v>
      </c>
      <c r="O8" s="385">
        <f t="shared" ref="O8:O18" si="2">+N8+M8</f>
        <v>20841.903999999999</v>
      </c>
    </row>
    <row r="9" spans="1:15" ht="19.5" customHeight="1">
      <c r="A9" s="376">
        <v>3</v>
      </c>
      <c r="B9" s="377" t="s">
        <v>102</v>
      </c>
      <c r="C9" s="243" t="s">
        <v>214</v>
      </c>
      <c r="D9" s="242" t="s">
        <v>214</v>
      </c>
      <c r="E9" s="378">
        <v>1220</v>
      </c>
      <c r="F9" s="379">
        <v>175314</v>
      </c>
      <c r="G9" s="380" t="s">
        <v>214</v>
      </c>
      <c r="H9" s="242" t="s">
        <v>214</v>
      </c>
      <c r="I9" s="378">
        <v>1595</v>
      </c>
      <c r="J9" s="381">
        <v>81060</v>
      </c>
      <c r="K9" s="382" t="s">
        <v>214</v>
      </c>
      <c r="L9" s="378">
        <v>70</v>
      </c>
      <c r="M9" s="383">
        <f t="shared" si="0"/>
        <v>14032.9</v>
      </c>
      <c r="N9" s="384">
        <f t="shared" si="1"/>
        <v>556.43280000000004</v>
      </c>
      <c r="O9" s="385">
        <f t="shared" si="2"/>
        <v>14589.3328</v>
      </c>
    </row>
    <row r="10" spans="1:15" ht="19.5" customHeight="1">
      <c r="A10" s="376">
        <v>4</v>
      </c>
      <c r="B10" s="377" t="s">
        <v>103</v>
      </c>
      <c r="C10" s="386" t="s">
        <v>214</v>
      </c>
      <c r="D10" s="387" t="s">
        <v>214</v>
      </c>
      <c r="E10" s="378">
        <v>294</v>
      </c>
      <c r="F10" s="379">
        <v>42248.800000000003</v>
      </c>
      <c r="G10" s="380" t="s">
        <v>214</v>
      </c>
      <c r="H10" s="388" t="s">
        <v>214</v>
      </c>
      <c r="I10" s="378">
        <v>1700</v>
      </c>
      <c r="J10" s="381">
        <v>86755</v>
      </c>
      <c r="K10" s="382" t="s">
        <v>214</v>
      </c>
      <c r="L10" s="378">
        <v>134</v>
      </c>
      <c r="M10" s="383">
        <f t="shared" si="0"/>
        <v>26862.98</v>
      </c>
      <c r="N10" s="384">
        <f t="shared" si="1"/>
        <v>1065.17136</v>
      </c>
      <c r="O10" s="385">
        <f t="shared" si="2"/>
        <v>27928.15136</v>
      </c>
    </row>
    <row r="11" spans="1:15" ht="19.5" customHeight="1">
      <c r="A11" s="376">
        <v>5</v>
      </c>
      <c r="B11" s="377" t="s">
        <v>104</v>
      </c>
      <c r="C11" s="386" t="s">
        <v>214</v>
      </c>
      <c r="D11" s="387" t="s">
        <v>214</v>
      </c>
      <c r="E11" s="378"/>
      <c r="F11" s="379"/>
      <c r="G11" s="380" t="s">
        <v>214</v>
      </c>
      <c r="H11" s="388" t="s">
        <v>214</v>
      </c>
      <c r="I11" s="378">
        <v>1487</v>
      </c>
      <c r="J11" s="381">
        <v>75619</v>
      </c>
      <c r="K11" s="382" t="s">
        <v>214</v>
      </c>
      <c r="L11" s="378">
        <v>91</v>
      </c>
      <c r="M11" s="383">
        <f t="shared" si="0"/>
        <v>18242.77</v>
      </c>
      <c r="N11" s="384">
        <f t="shared" si="1"/>
        <v>723.36264000000006</v>
      </c>
      <c r="O11" s="385">
        <f t="shared" si="2"/>
        <v>18966.13264</v>
      </c>
    </row>
    <row r="12" spans="1:15" ht="19.5" customHeight="1">
      <c r="A12" s="376">
        <v>6</v>
      </c>
      <c r="B12" s="377" t="s">
        <v>105</v>
      </c>
      <c r="C12" s="386" t="s">
        <v>214</v>
      </c>
      <c r="D12" s="387" t="s">
        <v>214</v>
      </c>
      <c r="E12" s="378"/>
      <c r="F12" s="379"/>
      <c r="G12" s="380" t="s">
        <v>214</v>
      </c>
      <c r="H12" s="388" t="s">
        <v>214</v>
      </c>
      <c r="I12" s="378">
        <v>1038</v>
      </c>
      <c r="J12" s="381">
        <v>52842</v>
      </c>
      <c r="K12" s="382" t="s">
        <v>214</v>
      </c>
      <c r="L12" s="378">
        <v>50</v>
      </c>
      <c r="M12" s="383">
        <f t="shared" si="0"/>
        <v>10023.5</v>
      </c>
      <c r="N12" s="384">
        <f t="shared" si="1"/>
        <v>397.452</v>
      </c>
      <c r="O12" s="385">
        <f t="shared" si="2"/>
        <v>10420.951999999999</v>
      </c>
    </row>
    <row r="13" spans="1:15" ht="19.5" customHeight="1">
      <c r="A13" s="376">
        <v>7</v>
      </c>
      <c r="B13" s="377" t="s">
        <v>106</v>
      </c>
      <c r="C13" s="386" t="s">
        <v>214</v>
      </c>
      <c r="D13" s="387" t="s">
        <v>214</v>
      </c>
      <c r="E13" s="378"/>
      <c r="F13" s="379"/>
      <c r="G13" s="380" t="s">
        <v>214</v>
      </c>
      <c r="H13" s="388" t="s">
        <v>214</v>
      </c>
      <c r="I13" s="378">
        <v>839</v>
      </c>
      <c r="J13" s="381">
        <v>42470</v>
      </c>
      <c r="K13" s="382" t="s">
        <v>214</v>
      </c>
      <c r="L13" s="378">
        <v>61</v>
      </c>
      <c r="M13" s="383">
        <f t="shared" si="0"/>
        <v>12228.67</v>
      </c>
      <c r="N13" s="384">
        <f t="shared" si="1"/>
        <v>484.89143999999999</v>
      </c>
      <c r="O13" s="385">
        <f t="shared" si="2"/>
        <v>12713.561439999999</v>
      </c>
    </row>
    <row r="14" spans="1:15" ht="19.5" customHeight="1">
      <c r="A14" s="376">
        <v>8</v>
      </c>
      <c r="B14" s="389" t="s">
        <v>107</v>
      </c>
      <c r="C14" s="386" t="s">
        <v>214</v>
      </c>
      <c r="D14" s="387" t="s">
        <v>214</v>
      </c>
      <c r="E14" s="378"/>
      <c r="F14" s="379"/>
      <c r="G14" s="380" t="s">
        <v>214</v>
      </c>
      <c r="H14" s="388" t="s">
        <v>214</v>
      </c>
      <c r="I14" s="378">
        <v>803</v>
      </c>
      <c r="J14" s="381">
        <v>40555</v>
      </c>
      <c r="K14" s="382" t="s">
        <v>214</v>
      </c>
      <c r="L14" s="378">
        <v>80</v>
      </c>
      <c r="M14" s="383">
        <f t="shared" si="0"/>
        <v>16037.6</v>
      </c>
      <c r="N14" s="384">
        <f t="shared" si="1"/>
        <v>635.92319999999995</v>
      </c>
      <c r="O14" s="385">
        <f t="shared" si="2"/>
        <v>16673.5232</v>
      </c>
    </row>
    <row r="15" spans="1:15" ht="19.5" customHeight="1">
      <c r="A15" s="376">
        <v>9</v>
      </c>
      <c r="B15" s="389" t="s">
        <v>108</v>
      </c>
      <c r="C15" s="386" t="s">
        <v>214</v>
      </c>
      <c r="D15" s="387" t="s">
        <v>214</v>
      </c>
      <c r="E15" s="378"/>
      <c r="F15" s="379"/>
      <c r="G15" s="380" t="s">
        <v>214</v>
      </c>
      <c r="H15" s="388" t="s">
        <v>214</v>
      </c>
      <c r="I15" s="378">
        <v>1000</v>
      </c>
      <c r="J15" s="381">
        <v>50690</v>
      </c>
      <c r="K15" s="382" t="s">
        <v>214</v>
      </c>
      <c r="L15" s="378">
        <v>74</v>
      </c>
      <c r="M15" s="383">
        <f t="shared" si="0"/>
        <v>14834.78</v>
      </c>
      <c r="N15" s="384">
        <f t="shared" si="1"/>
        <v>588.22896000000003</v>
      </c>
      <c r="O15" s="385">
        <f t="shared" si="2"/>
        <v>15423.008960000001</v>
      </c>
    </row>
    <row r="16" spans="1:15" ht="19.5" customHeight="1">
      <c r="A16" s="376">
        <v>10</v>
      </c>
      <c r="B16" s="389" t="s">
        <v>109</v>
      </c>
      <c r="C16" s="386" t="s">
        <v>214</v>
      </c>
      <c r="D16" s="387" t="s">
        <v>214</v>
      </c>
      <c r="E16" s="378"/>
      <c r="F16" s="379"/>
      <c r="G16" s="390" t="s">
        <v>214</v>
      </c>
      <c r="H16" s="388" t="s">
        <v>214</v>
      </c>
      <c r="I16" s="378">
        <v>1714</v>
      </c>
      <c r="J16" s="381">
        <v>87064</v>
      </c>
      <c r="K16" s="382" t="s">
        <v>214</v>
      </c>
      <c r="L16" s="378">
        <v>74</v>
      </c>
      <c r="M16" s="383">
        <f t="shared" si="0"/>
        <v>14834.78</v>
      </c>
      <c r="N16" s="384">
        <f t="shared" si="1"/>
        <v>588.22896000000003</v>
      </c>
      <c r="O16" s="385">
        <f t="shared" si="2"/>
        <v>15423.008960000001</v>
      </c>
    </row>
    <row r="17" spans="1:15" ht="19.5" customHeight="1">
      <c r="A17" s="376">
        <v>11</v>
      </c>
      <c r="B17" s="389" t="s">
        <v>110</v>
      </c>
      <c r="C17" s="391"/>
      <c r="D17" s="392"/>
      <c r="E17" s="393">
        <v>800</v>
      </c>
      <c r="F17" s="394">
        <f>+E17*143.7</f>
        <v>114959.99999999999</v>
      </c>
      <c r="G17" s="395">
        <v>1457</v>
      </c>
      <c r="H17" s="396"/>
      <c r="I17" s="393">
        <v>1800</v>
      </c>
      <c r="J17" s="397">
        <f>+I17*53.48</f>
        <v>96264</v>
      </c>
      <c r="K17" s="398"/>
      <c r="L17" s="393">
        <v>100</v>
      </c>
      <c r="M17" s="383">
        <f t="shared" si="0"/>
        <v>20047</v>
      </c>
      <c r="N17" s="384">
        <f t="shared" si="1"/>
        <v>794.904</v>
      </c>
      <c r="O17" s="385">
        <f t="shared" si="2"/>
        <v>20841.903999999999</v>
      </c>
    </row>
    <row r="18" spans="1:15" ht="19.5" customHeight="1">
      <c r="A18" s="376">
        <v>12</v>
      </c>
      <c r="B18" s="389" t="s">
        <v>111</v>
      </c>
      <c r="C18" s="391"/>
      <c r="D18" s="392"/>
      <c r="E18" s="393">
        <f>+MAX(C18,E7)</f>
        <v>2249</v>
      </c>
      <c r="F18" s="394">
        <f>+E18*143.7</f>
        <v>323181.3</v>
      </c>
      <c r="G18" s="395">
        <v>2009</v>
      </c>
      <c r="H18" s="396"/>
      <c r="I18" s="393">
        <v>2100</v>
      </c>
      <c r="J18" s="397">
        <f>+I18*53.48</f>
        <v>112308</v>
      </c>
      <c r="K18" s="398"/>
      <c r="L18" s="393">
        <f>+MAX(K18,L7)</f>
        <v>45</v>
      </c>
      <c r="M18" s="383">
        <f t="shared" si="0"/>
        <v>9021.15</v>
      </c>
      <c r="N18" s="384">
        <f t="shared" si="1"/>
        <v>357.70679999999999</v>
      </c>
      <c r="O18" s="385">
        <f t="shared" si="2"/>
        <v>9378.8567999999996</v>
      </c>
    </row>
    <row r="19" spans="1:15" ht="32.25" customHeight="1" thickBot="1">
      <c r="A19" s="399"/>
      <c r="B19" s="400" t="s">
        <v>94</v>
      </c>
      <c r="C19" s="401">
        <f t="shared" ref="C19:K19" si="3">SUM(C7:C18)</f>
        <v>0</v>
      </c>
      <c r="D19" s="402">
        <f t="shared" si="3"/>
        <v>0</v>
      </c>
      <c r="E19" s="403">
        <f t="shared" si="3"/>
        <v>8699</v>
      </c>
      <c r="F19" s="404">
        <f>SUM(F7:F18)</f>
        <v>1250047.3</v>
      </c>
      <c r="G19" s="405">
        <f>SUM(G7:G18)</f>
        <v>3466</v>
      </c>
      <c r="H19" s="402">
        <f>SUM(H7:H18)</f>
        <v>0</v>
      </c>
      <c r="I19" s="403">
        <f>SUM(I7:I18)</f>
        <v>18397</v>
      </c>
      <c r="J19" s="406">
        <f>SUM(J7:J18)</f>
        <v>946022</v>
      </c>
      <c r="K19" s="401">
        <f t="shared" si="3"/>
        <v>0</v>
      </c>
      <c r="L19" s="403">
        <f>SUM(L7:L18)</f>
        <v>924</v>
      </c>
      <c r="M19" s="406">
        <f>SUM(M7:M18)</f>
        <v>185234.28</v>
      </c>
      <c r="N19" s="407">
        <f>SUM(N7:N18)</f>
        <v>7344.9129600000015</v>
      </c>
      <c r="O19" s="406">
        <f>SUM(O7:O18)</f>
        <v>192579.19296000004</v>
      </c>
    </row>
    <row r="20" spans="1:15" ht="21.75" customHeight="1">
      <c r="B20" s="408"/>
      <c r="C20" s="409"/>
      <c r="D20" s="410"/>
      <c r="E20" s="409"/>
      <c r="F20" s="410">
        <f>ROUND(F19/1000,1)</f>
        <v>1250</v>
      </c>
      <c r="G20" s="409"/>
      <c r="H20" s="410"/>
      <c r="I20" s="409"/>
      <c r="J20" s="410">
        <f>ROUND(J19/1000,1)</f>
        <v>946</v>
      </c>
      <c r="K20" s="409"/>
      <c r="L20" s="409"/>
      <c r="M20" s="410">
        <f>ROUND(M19/1000,1)</f>
        <v>185.2</v>
      </c>
      <c r="N20" s="410">
        <f t="shared" ref="N20:O20" si="4">ROUND(N19/1000,1)</f>
        <v>7.3</v>
      </c>
      <c r="O20" s="410">
        <f t="shared" si="4"/>
        <v>192.6</v>
      </c>
    </row>
    <row r="21" spans="1:15" ht="33.75" customHeight="1" thickBot="1">
      <c r="B21" s="574" t="s">
        <v>242</v>
      </c>
      <c r="C21" s="574"/>
      <c r="D21" s="574"/>
      <c r="E21" s="411"/>
      <c r="F21" s="412"/>
      <c r="H21" s="411"/>
      <c r="M21" s="410"/>
    </row>
    <row r="22" spans="1:15" s="367" customFormat="1" ht="34.5" customHeight="1">
      <c r="A22" s="413"/>
      <c r="B22" s="414" t="s">
        <v>129</v>
      </c>
      <c r="C22" s="415" t="s">
        <v>130</v>
      </c>
      <c r="D22" s="415" t="s">
        <v>214</v>
      </c>
      <c r="E22" s="415" t="s">
        <v>214</v>
      </c>
      <c r="F22" s="416" t="s">
        <v>214</v>
      </c>
      <c r="G22" s="415" t="s">
        <v>130</v>
      </c>
      <c r="H22" s="415" t="s">
        <v>214</v>
      </c>
      <c r="I22" s="415" t="s">
        <v>214</v>
      </c>
      <c r="J22" s="417" t="s">
        <v>214</v>
      </c>
      <c r="K22" s="415" t="s">
        <v>130</v>
      </c>
      <c r="L22" s="415" t="s">
        <v>214</v>
      </c>
      <c r="M22" s="418" t="s">
        <v>214</v>
      </c>
      <c r="N22" s="413" t="s">
        <v>214</v>
      </c>
      <c r="O22" s="417" t="s">
        <v>214</v>
      </c>
    </row>
    <row r="23" spans="1:15" ht="23.25" customHeight="1">
      <c r="A23" s="419">
        <v>1</v>
      </c>
      <c r="B23" s="420"/>
      <c r="C23" s="392"/>
      <c r="D23" s="385" t="s">
        <v>214</v>
      </c>
      <c r="E23" s="385" t="s">
        <v>214</v>
      </c>
      <c r="F23" s="379"/>
      <c r="G23" s="421"/>
      <c r="H23" s="385" t="s">
        <v>214</v>
      </c>
      <c r="I23" s="385" t="s">
        <v>214</v>
      </c>
      <c r="J23" s="422"/>
      <c r="K23" s="421"/>
      <c r="L23" s="385" t="s">
        <v>214</v>
      </c>
      <c r="M23" s="423"/>
      <c r="N23" s="419" t="s">
        <v>214</v>
      </c>
      <c r="O23" s="424" t="s">
        <v>214</v>
      </c>
    </row>
    <row r="24" spans="1:15" ht="23.25" customHeight="1">
      <c r="A24" s="419">
        <v>2</v>
      </c>
      <c r="B24" s="420"/>
      <c r="C24" s="392"/>
      <c r="D24" s="385" t="s">
        <v>214</v>
      </c>
      <c r="E24" s="385" t="s">
        <v>214</v>
      </c>
      <c r="F24" s="379"/>
      <c r="G24" s="421"/>
      <c r="H24" s="385" t="s">
        <v>214</v>
      </c>
      <c r="I24" s="385" t="s">
        <v>214</v>
      </c>
      <c r="J24" s="422"/>
      <c r="K24" s="421"/>
      <c r="L24" s="385" t="s">
        <v>214</v>
      </c>
      <c r="M24" s="423"/>
      <c r="N24" s="419" t="s">
        <v>214</v>
      </c>
      <c r="O24" s="424" t="s">
        <v>214</v>
      </c>
    </row>
    <row r="25" spans="1:15" s="375" customFormat="1" ht="23.25" customHeight="1">
      <c r="A25" s="376">
        <v>3</v>
      </c>
      <c r="B25" s="425"/>
      <c r="C25" s="426"/>
      <c r="D25" s="427" t="s">
        <v>214</v>
      </c>
      <c r="E25" s="427" t="s">
        <v>214</v>
      </c>
      <c r="F25" s="428"/>
      <c r="G25" s="429"/>
      <c r="H25" s="427" t="s">
        <v>214</v>
      </c>
      <c r="I25" s="427" t="s">
        <v>214</v>
      </c>
      <c r="J25" s="428"/>
      <c r="K25" s="429"/>
      <c r="L25" s="427" t="s">
        <v>214</v>
      </c>
      <c r="M25" s="430"/>
      <c r="N25" s="431" t="s">
        <v>214</v>
      </c>
      <c r="O25" s="432" t="s">
        <v>214</v>
      </c>
    </row>
    <row r="26" spans="1:15" s="367" customFormat="1" ht="24" customHeight="1">
      <c r="A26" s="433"/>
      <c r="B26" s="434" t="s">
        <v>71</v>
      </c>
      <c r="C26" s="435" t="s">
        <v>214</v>
      </c>
      <c r="D26" s="435" t="s">
        <v>214</v>
      </c>
      <c r="E26" s="435" t="s">
        <v>214</v>
      </c>
      <c r="F26" s="436">
        <f>SUM(F23:F25)</f>
        <v>0</v>
      </c>
      <c r="G26" s="437" t="s">
        <v>214</v>
      </c>
      <c r="H26" s="435" t="s">
        <v>214</v>
      </c>
      <c r="I26" s="435" t="s">
        <v>214</v>
      </c>
      <c r="J26" s="436">
        <f>SUM(J23:J25)</f>
        <v>0</v>
      </c>
      <c r="K26" s="437" t="s">
        <v>214</v>
      </c>
      <c r="L26" s="435" t="s">
        <v>214</v>
      </c>
      <c r="M26" s="438">
        <f>SUM(M23:M25)</f>
        <v>0</v>
      </c>
      <c r="N26" s="433" t="s">
        <v>214</v>
      </c>
      <c r="O26" s="439" t="s">
        <v>214</v>
      </c>
    </row>
    <row r="27" spans="1:15" s="367" customFormat="1" ht="27" customHeight="1" thickBot="1">
      <c r="A27" s="440"/>
      <c r="B27" s="441" t="s">
        <v>243</v>
      </c>
      <c r="C27" s="402"/>
      <c r="D27" s="402" t="s">
        <v>214</v>
      </c>
      <c r="E27" s="402" t="s">
        <v>214</v>
      </c>
      <c r="F27" s="404">
        <f>+F20-F26</f>
        <v>1250</v>
      </c>
      <c r="G27" s="442" t="s">
        <v>214</v>
      </c>
      <c r="H27" s="402" t="s">
        <v>214</v>
      </c>
      <c r="I27" s="402" t="s">
        <v>214</v>
      </c>
      <c r="J27" s="404">
        <f>J20-J26</f>
        <v>946</v>
      </c>
      <c r="K27" s="442" t="s">
        <v>214</v>
      </c>
      <c r="L27" s="402" t="s">
        <v>214</v>
      </c>
      <c r="M27" s="406">
        <f>M20-M26</f>
        <v>185.2</v>
      </c>
      <c r="N27" s="440" t="s">
        <v>214</v>
      </c>
      <c r="O27" s="404">
        <f>+O20-M26</f>
        <v>192.6</v>
      </c>
    </row>
    <row r="28" spans="1:15" s="367" customFormat="1" ht="25.5" customHeight="1" thickBot="1">
      <c r="B28" s="443"/>
      <c r="F28" s="410"/>
      <c r="J28" s="444" t="s">
        <v>131</v>
      </c>
      <c r="K28" s="445"/>
      <c r="L28" s="445"/>
      <c r="M28" s="446">
        <f>+F26+J26+M26</f>
        <v>0</v>
      </c>
    </row>
    <row r="29" spans="1:15" s="367" customFormat="1" ht="20.25" customHeight="1">
      <c r="B29" s="443"/>
      <c r="F29" s="410"/>
      <c r="M29" s="410"/>
    </row>
    <row r="30" spans="1:15" s="408" customFormat="1" ht="25.5" customHeight="1">
      <c r="B30" s="447"/>
      <c r="C30" s="564" t="s">
        <v>2</v>
      </c>
      <c r="D30" s="564"/>
      <c r="E30" s="447"/>
      <c r="F30" s="447"/>
      <c r="G30" s="575"/>
      <c r="H30" s="575"/>
      <c r="I30" s="448"/>
      <c r="J30" s="576" t="str">
        <f>+'Ekamut-caxs'!C80</f>
        <v>Հայկ Խաչատրյան</v>
      </c>
      <c r="K30" s="576"/>
      <c r="M30" s="412"/>
    </row>
    <row r="31" spans="1:15" s="367" customFormat="1">
      <c r="C31" s="449"/>
      <c r="D31" s="449"/>
      <c r="E31" s="450"/>
      <c r="F31" s="450"/>
      <c r="G31" s="577" t="s">
        <v>95</v>
      </c>
      <c r="H31" s="577"/>
      <c r="I31" s="451"/>
      <c r="J31" s="577" t="s">
        <v>112</v>
      </c>
      <c r="K31" s="577"/>
    </row>
    <row r="32" spans="1:15" s="408" customFormat="1" ht="23.25" customHeight="1">
      <c r="B32" s="447"/>
      <c r="C32" s="452" t="s">
        <v>6</v>
      </c>
      <c r="D32" s="452"/>
      <c r="E32" s="447"/>
      <c r="F32" s="447"/>
      <c r="G32" s="576"/>
      <c r="H32" s="576"/>
      <c r="I32" s="453"/>
      <c r="J32" s="576" t="str">
        <f>+'Ekamut-caxs'!C82</f>
        <v>Լիլիթ Նարեկացյան</v>
      </c>
      <c r="K32" s="576"/>
    </row>
    <row r="33" spans="3:13" s="367" customFormat="1">
      <c r="C33" s="411"/>
      <c r="D33" s="411"/>
      <c r="G33" s="577" t="s">
        <v>95</v>
      </c>
      <c r="H33" s="577"/>
      <c r="I33" s="451"/>
      <c r="J33" s="577" t="s">
        <v>112</v>
      </c>
      <c r="K33" s="577"/>
    </row>
    <row r="34" spans="3:13">
      <c r="F34" s="454" t="s">
        <v>1</v>
      </c>
    </row>
    <row r="35" spans="3:13" ht="16.5" customHeight="1">
      <c r="C35" s="455" t="s">
        <v>113</v>
      </c>
      <c r="D35" s="455"/>
      <c r="E35" s="455" t="s">
        <v>114</v>
      </c>
      <c r="F35" s="455" t="s">
        <v>244</v>
      </c>
      <c r="I35" s="456" t="s">
        <v>115</v>
      </c>
      <c r="J35" s="457" t="s">
        <v>227</v>
      </c>
      <c r="K35" s="457"/>
      <c r="L35" s="457" t="s">
        <v>228</v>
      </c>
      <c r="M35" s="457" t="s">
        <v>229</v>
      </c>
    </row>
    <row r="36" spans="3:13" ht="16.5" customHeight="1">
      <c r="C36" s="455" t="s">
        <v>116</v>
      </c>
      <c r="D36" s="455"/>
      <c r="E36" s="455" t="s">
        <v>114</v>
      </c>
      <c r="F36" s="455" t="s">
        <v>245</v>
      </c>
      <c r="I36" s="573" t="s">
        <v>246</v>
      </c>
      <c r="J36" s="573"/>
      <c r="K36" s="457"/>
      <c r="L36" s="573" t="s">
        <v>247</v>
      </c>
      <c r="M36" s="573"/>
    </row>
    <row r="37" spans="3:13">
      <c r="C37" s="455"/>
      <c r="D37" s="455"/>
      <c r="E37" s="573" t="s">
        <v>248</v>
      </c>
      <c r="F37" s="573"/>
      <c r="I37" s="573"/>
      <c r="J37" s="573"/>
      <c r="K37" s="457"/>
      <c r="L37" s="573"/>
      <c r="M37" s="573"/>
    </row>
    <row r="38" spans="3:13">
      <c r="C38" s="455"/>
      <c r="D38" s="455"/>
      <c r="E38" s="573"/>
      <c r="F38" s="573"/>
    </row>
  </sheetData>
  <sheetProtection algorithmName="SHA-512" hashValue="HGx57gxSfDLNOM3MOyx7lYfMLd4KPKdbYhsjo3hDVGFLSeDRaSDts4xW8lLJsnhtYldIBBg2sxM1E6dg+WBqKQ==" saltValue="JYsThYrwNZVyeqqNNl5J/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5" workbookViewId="0">
      <selection activeCell="B69" sqref="B69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7" customFormat="1" ht="24" customHeight="1">
      <c r="A1" s="540" t="s">
        <v>69</v>
      </c>
      <c r="B1" s="540"/>
      <c r="C1" s="540"/>
      <c r="D1" s="540"/>
    </row>
    <row r="2" spans="1:5" ht="23.25" customHeight="1">
      <c r="A2" s="543" t="str">
        <f>+'Ekamut-caxs'!A14:D14</f>
        <v xml:space="preserve">«Երևանի Աշոտ Ղուլյանի( Բեկորի) անվան ավիամոդելավորման դպրոց» ՀՈԱԿ-ի </v>
      </c>
      <c r="B2" s="543"/>
      <c r="C2" s="543"/>
      <c r="D2" s="543"/>
    </row>
    <row r="3" spans="1:5" ht="28.5" customHeight="1">
      <c r="A3" s="543" t="s">
        <v>259</v>
      </c>
      <c r="B3" s="543"/>
      <c r="C3" s="543"/>
      <c r="D3" s="543"/>
    </row>
    <row r="5" spans="1:5">
      <c r="D5" s="183" t="s">
        <v>128</v>
      </c>
    </row>
    <row r="6" spans="1:5" ht="124.5" customHeight="1">
      <c r="A6" s="283" t="s">
        <v>3</v>
      </c>
      <c r="B6" s="283" t="s">
        <v>98</v>
      </c>
      <c r="C6" s="283" t="s">
        <v>265</v>
      </c>
      <c r="D6" s="283" t="s">
        <v>266</v>
      </c>
    </row>
    <row r="7" spans="1:5">
      <c r="A7" s="283">
        <v>1</v>
      </c>
      <c r="B7" s="283">
        <v>2</v>
      </c>
      <c r="C7" s="283">
        <v>3</v>
      </c>
      <c r="D7" s="283">
        <v>4</v>
      </c>
    </row>
    <row r="8" spans="1:5" ht="24.75" customHeight="1">
      <c r="A8" s="234">
        <v>1</v>
      </c>
      <c r="B8" s="30" t="s">
        <v>260</v>
      </c>
      <c r="C8" s="230">
        <v>45284.3</v>
      </c>
      <c r="D8" s="230"/>
    </row>
    <row r="9" spans="1:5" s="289" customFormat="1" ht="25.5" customHeight="1">
      <c r="A9" s="286">
        <v>2</v>
      </c>
      <c r="B9" s="287" t="s">
        <v>193</v>
      </c>
      <c r="C9" s="481">
        <v>17513.900000000001</v>
      </c>
      <c r="D9" s="481"/>
      <c r="E9" s="288"/>
    </row>
    <row r="10" spans="1:5" s="289" customFormat="1" ht="25.5" customHeight="1">
      <c r="A10" s="286">
        <v>3</v>
      </c>
      <c r="B10" s="287" t="s">
        <v>189</v>
      </c>
      <c r="C10" s="481">
        <f>17512-4828.4</f>
        <v>12683.6</v>
      </c>
      <c r="D10" s="481"/>
      <c r="E10" s="288"/>
    </row>
    <row r="11" spans="1:5" s="167" customFormat="1" ht="31.5" customHeight="1">
      <c r="A11" s="212"/>
      <c r="B11" s="284" t="s">
        <v>190</v>
      </c>
      <c r="C11" s="285">
        <f>ROUND(SUM(C8:C10),1)</f>
        <v>75481.8</v>
      </c>
      <c r="D11" s="285">
        <f>ROUND(SUM(D8:D10),1)</f>
        <v>0</v>
      </c>
    </row>
    <row r="13" spans="1:5" ht="19.5" customHeight="1"/>
    <row r="14" spans="1:5" ht="21.75" customHeight="1">
      <c r="B14" s="578"/>
      <c r="C14" s="578"/>
      <c r="D14" s="578"/>
    </row>
    <row r="17" spans="2:4" ht="25.5" customHeight="1">
      <c r="B17" s="290" t="s">
        <v>191</v>
      </c>
      <c r="D17" s="291" t="str">
        <f>+'Ekamut-caxs'!C80</f>
        <v>Հայկ Խաչատրյան</v>
      </c>
    </row>
    <row r="18" spans="2:4" ht="18.75" customHeight="1">
      <c r="B18" s="139" t="s">
        <v>4</v>
      </c>
      <c r="D18" s="352" t="str">
        <f>+'Ekamut-caxs'!C81</f>
        <v>/անուն, ազգանուն/</v>
      </c>
    </row>
    <row r="19" spans="2:4" ht="23.25" customHeight="1">
      <c r="B19" s="167" t="s">
        <v>6</v>
      </c>
      <c r="D19" s="291" t="str">
        <f>+'Ekamut-caxs'!C82</f>
        <v>Լիլիթ Նարեկացյան</v>
      </c>
    </row>
    <row r="20" spans="2:4" ht="14.25">
      <c r="C20" s="167" t="s">
        <v>1</v>
      </c>
      <c r="D20" s="352" t="str">
        <f>+'Ekamut-caxs'!C83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5"/>
  <sheetViews>
    <sheetView view="pageBreakPreview" topLeftCell="A34" workbookViewId="0">
      <selection activeCell="B69" sqref="B69"/>
    </sheetView>
  </sheetViews>
  <sheetFormatPr defaultColWidth="9.140625" defaultRowHeight="15"/>
  <cols>
    <col min="1" max="1" width="4.42578125" style="297" customWidth="1"/>
    <col min="2" max="2" width="43.7109375" style="296" customWidth="1"/>
    <col min="3" max="3" width="17" style="296" customWidth="1"/>
    <col min="4" max="4" width="16.7109375" style="296" customWidth="1"/>
    <col min="5" max="5" width="13.85546875" style="296" customWidth="1"/>
    <col min="6" max="6" width="14.140625" style="296" customWidth="1"/>
    <col min="7" max="16384" width="9.140625" style="296"/>
  </cols>
  <sheetData>
    <row r="1" spans="1:6" s="295" customFormat="1" ht="24" customHeight="1">
      <c r="A1" s="582" t="s">
        <v>69</v>
      </c>
      <c r="B1" s="582"/>
      <c r="C1" s="582"/>
      <c r="D1" s="582"/>
      <c r="E1" s="582"/>
      <c r="F1" s="582"/>
    </row>
    <row r="2" spans="1:6" ht="29.25" customHeight="1">
      <c r="A2" s="583" t="str">
        <f>+'[7]Ekamut-caxs'!A14:D14</f>
        <v xml:space="preserve">«Երևանի Աշոտ Ղուլյանի( Բեկորի) անվան ավիամոդելավորման դպրոց» ՀՈԱԿ-ի </v>
      </c>
      <c r="B2" s="583"/>
      <c r="C2" s="583"/>
      <c r="D2" s="583"/>
      <c r="E2" s="583"/>
      <c r="F2" s="583"/>
    </row>
    <row r="3" spans="1:6" ht="24.75" customHeight="1">
      <c r="A3" s="583" t="s">
        <v>261</v>
      </c>
      <c r="B3" s="583"/>
      <c r="C3" s="583"/>
      <c r="D3" s="583"/>
      <c r="E3" s="583"/>
      <c r="F3" s="583"/>
    </row>
    <row r="5" spans="1:6" ht="15.75" thickBot="1"/>
    <row r="6" spans="1:6" ht="68.25" customHeight="1">
      <c r="A6" s="298" t="s">
        <v>3</v>
      </c>
      <c r="B6" s="299" t="s">
        <v>195</v>
      </c>
      <c r="C6" s="300" t="s">
        <v>196</v>
      </c>
      <c r="D6" s="298" t="s">
        <v>124</v>
      </c>
      <c r="E6" s="299" t="s">
        <v>197</v>
      </c>
      <c r="F6" s="300" t="s">
        <v>198</v>
      </c>
    </row>
    <row r="7" spans="1:6" s="305" customFormat="1" ht="39.75" customHeight="1">
      <c r="A7" s="301">
        <v>1</v>
      </c>
      <c r="B7" s="302" t="s">
        <v>294</v>
      </c>
      <c r="C7" s="303">
        <f>SUM(C8:C10)</f>
        <v>3</v>
      </c>
      <c r="D7" s="301">
        <f>SUM(D8:D11)</f>
        <v>22</v>
      </c>
      <c r="E7" s="304">
        <f>SUM(E8:E10)</f>
        <v>0</v>
      </c>
      <c r="F7" s="303">
        <f>SUM(F8:F10)</f>
        <v>1</v>
      </c>
    </row>
    <row r="8" spans="1:6" ht="25.5" customHeight="1">
      <c r="A8" s="306">
        <v>1.1000000000000001</v>
      </c>
      <c r="B8" s="307" t="s">
        <v>295</v>
      </c>
      <c r="C8" s="308">
        <v>1</v>
      </c>
      <c r="D8" s="306">
        <v>5</v>
      </c>
      <c r="E8" s="309">
        <v>0</v>
      </c>
      <c r="F8" s="308">
        <v>1</v>
      </c>
    </row>
    <row r="9" spans="1:6" ht="25.5" customHeight="1">
      <c r="A9" s="306">
        <v>1.2</v>
      </c>
      <c r="B9" s="307" t="s">
        <v>296</v>
      </c>
      <c r="C9" s="308">
        <v>1</v>
      </c>
      <c r="D9" s="306">
        <v>7</v>
      </c>
      <c r="E9" s="309">
        <v>0</v>
      </c>
      <c r="F9" s="310"/>
    </row>
    <row r="10" spans="1:6" ht="25.5" customHeight="1">
      <c r="A10" s="306">
        <v>1.3</v>
      </c>
      <c r="B10" s="307" t="s">
        <v>297</v>
      </c>
      <c r="C10" s="308">
        <v>1</v>
      </c>
      <c r="D10" s="306">
        <v>5</v>
      </c>
      <c r="E10" s="309">
        <v>0</v>
      </c>
      <c r="F10" s="310"/>
    </row>
    <row r="11" spans="1:6" ht="25.5" customHeight="1">
      <c r="A11" s="489">
        <v>1.4</v>
      </c>
      <c r="B11" s="307" t="s">
        <v>298</v>
      </c>
      <c r="C11" s="489">
        <v>1</v>
      </c>
      <c r="D11" s="489">
        <v>5</v>
      </c>
      <c r="E11" s="489">
        <v>0</v>
      </c>
      <c r="F11" s="490"/>
    </row>
    <row r="12" spans="1:6" s="305" customFormat="1" ht="42" customHeight="1">
      <c r="A12" s="301">
        <v>2</v>
      </c>
      <c r="B12" s="302" t="s">
        <v>299</v>
      </c>
      <c r="C12" s="303">
        <f>SUM(C13:C18)</f>
        <v>6</v>
      </c>
      <c r="D12" s="301">
        <f>SUM(D13:D18)</f>
        <v>41</v>
      </c>
      <c r="E12" s="304">
        <f>SUM(E13:E18)</f>
        <v>0</v>
      </c>
      <c r="F12" s="303">
        <f>SUM(F13:F18)</f>
        <v>1</v>
      </c>
    </row>
    <row r="13" spans="1:6" ht="21.75" customHeight="1">
      <c r="A13" s="306">
        <v>2.1</v>
      </c>
      <c r="B13" s="307" t="s">
        <v>295</v>
      </c>
      <c r="C13" s="308">
        <v>1</v>
      </c>
      <c r="D13" s="306">
        <v>7</v>
      </c>
      <c r="E13" s="309">
        <v>0</v>
      </c>
      <c r="F13" s="308">
        <v>1</v>
      </c>
    </row>
    <row r="14" spans="1:6" ht="21.75" customHeight="1">
      <c r="A14" s="306">
        <v>2.2000000000000002</v>
      </c>
      <c r="B14" s="307" t="s">
        <v>296</v>
      </c>
      <c r="C14" s="308">
        <v>1</v>
      </c>
      <c r="D14" s="306">
        <v>7</v>
      </c>
      <c r="E14" s="309">
        <v>0</v>
      </c>
      <c r="F14" s="310"/>
    </row>
    <row r="15" spans="1:6" ht="21.75" customHeight="1">
      <c r="A15" s="306">
        <v>2.2999999999999998</v>
      </c>
      <c r="B15" s="307" t="s">
        <v>297</v>
      </c>
      <c r="C15" s="308">
        <v>1</v>
      </c>
      <c r="D15" s="306">
        <v>6</v>
      </c>
      <c r="E15" s="309">
        <v>0</v>
      </c>
      <c r="F15" s="310"/>
    </row>
    <row r="16" spans="1:6" ht="21.75" customHeight="1">
      <c r="A16" s="306">
        <v>2.4</v>
      </c>
      <c r="B16" s="307" t="s">
        <v>298</v>
      </c>
      <c r="C16" s="308">
        <v>1</v>
      </c>
      <c r="D16" s="306">
        <v>7</v>
      </c>
      <c r="E16" s="309">
        <v>0</v>
      </c>
      <c r="F16" s="310"/>
    </row>
    <row r="17" spans="1:6" ht="21.75" customHeight="1">
      <c r="A17" s="306">
        <v>2.5</v>
      </c>
      <c r="B17" s="307" t="s">
        <v>300</v>
      </c>
      <c r="C17" s="308">
        <v>1</v>
      </c>
      <c r="D17" s="306">
        <v>7</v>
      </c>
      <c r="E17" s="309">
        <v>0</v>
      </c>
      <c r="F17" s="310"/>
    </row>
    <row r="18" spans="1:6" ht="21.75" customHeight="1">
      <c r="A18" s="306">
        <v>2.6</v>
      </c>
      <c r="B18" s="307" t="s">
        <v>301</v>
      </c>
      <c r="C18" s="308">
        <v>1</v>
      </c>
      <c r="D18" s="306">
        <v>7</v>
      </c>
      <c r="E18" s="309">
        <v>0</v>
      </c>
      <c r="F18" s="310"/>
    </row>
    <row r="19" spans="1:6" s="305" customFormat="1" ht="37.5" customHeight="1">
      <c r="A19" s="301">
        <v>3</v>
      </c>
      <c r="B19" s="491" t="s">
        <v>302</v>
      </c>
      <c r="C19" s="303">
        <f>SUM(C20:C24)</f>
        <v>5</v>
      </c>
      <c r="D19" s="301">
        <f>SUM(D20:D24)</f>
        <v>23</v>
      </c>
      <c r="E19" s="304">
        <f>SUM(E20:E24)</f>
        <v>0</v>
      </c>
      <c r="F19" s="303">
        <f>SUM(F20:F24)</f>
        <v>2</v>
      </c>
    </row>
    <row r="20" spans="1:6" ht="23.25" customHeight="1">
      <c r="A20" s="306">
        <v>3.1</v>
      </c>
      <c r="B20" s="307" t="s">
        <v>295</v>
      </c>
      <c r="C20" s="308">
        <v>1</v>
      </c>
      <c r="D20" s="306">
        <v>6</v>
      </c>
      <c r="E20" s="309">
        <v>0</v>
      </c>
      <c r="F20" s="308">
        <v>1</v>
      </c>
    </row>
    <row r="21" spans="1:6" ht="23.25" customHeight="1">
      <c r="A21" s="306">
        <v>3.2</v>
      </c>
      <c r="B21" s="307" t="s">
        <v>296</v>
      </c>
      <c r="C21" s="308">
        <v>1</v>
      </c>
      <c r="D21" s="306">
        <v>6</v>
      </c>
      <c r="E21" s="309">
        <v>0</v>
      </c>
      <c r="F21" s="308"/>
    </row>
    <row r="22" spans="1:6" ht="23.25" customHeight="1">
      <c r="A22" s="306">
        <v>3.3</v>
      </c>
      <c r="B22" s="307" t="s">
        <v>297</v>
      </c>
      <c r="C22" s="308">
        <v>1</v>
      </c>
      <c r="D22" s="306">
        <v>3</v>
      </c>
      <c r="E22" s="309">
        <v>0</v>
      </c>
      <c r="F22" s="308"/>
    </row>
    <row r="23" spans="1:6" ht="23.25" customHeight="1">
      <c r="A23" s="306">
        <v>3.4</v>
      </c>
      <c r="B23" s="307" t="s">
        <v>298</v>
      </c>
      <c r="C23" s="308">
        <v>1</v>
      </c>
      <c r="D23" s="306">
        <v>4</v>
      </c>
      <c r="E23" s="309">
        <v>0</v>
      </c>
      <c r="F23" s="308">
        <v>1</v>
      </c>
    </row>
    <row r="24" spans="1:6" ht="23.25" customHeight="1">
      <c r="A24" s="306">
        <v>3.5</v>
      </c>
      <c r="B24" s="307" t="s">
        <v>300</v>
      </c>
      <c r="C24" s="308">
        <v>1</v>
      </c>
      <c r="D24" s="306">
        <v>4</v>
      </c>
      <c r="E24" s="309">
        <v>0</v>
      </c>
      <c r="F24" s="308"/>
    </row>
    <row r="25" spans="1:6" s="305" customFormat="1" ht="37.5" customHeight="1">
      <c r="A25" s="301">
        <v>4</v>
      </c>
      <c r="B25" s="302" t="s">
        <v>303</v>
      </c>
      <c r="C25" s="303">
        <f>SUM(C26:C27)</f>
        <v>2</v>
      </c>
      <c r="D25" s="301">
        <f>SUM(D26:D27)</f>
        <v>10</v>
      </c>
      <c r="E25" s="304">
        <f>SUM(E26:E42)</f>
        <v>0</v>
      </c>
      <c r="F25" s="303">
        <f>SUM(F26:F27)</f>
        <v>2</v>
      </c>
    </row>
    <row r="26" spans="1:6" ht="23.25" customHeight="1">
      <c r="A26" s="306">
        <v>4.0999999999999996</v>
      </c>
      <c r="B26" s="307" t="s">
        <v>295</v>
      </c>
      <c r="C26" s="308">
        <v>1</v>
      </c>
      <c r="D26" s="306">
        <v>5</v>
      </c>
      <c r="E26" s="309">
        <v>0</v>
      </c>
      <c r="F26" s="308">
        <v>1</v>
      </c>
    </row>
    <row r="27" spans="1:6" ht="23.25" customHeight="1">
      <c r="A27" s="306">
        <v>4.2</v>
      </c>
      <c r="B27" s="307" t="s">
        <v>296</v>
      </c>
      <c r="C27" s="308">
        <v>1</v>
      </c>
      <c r="D27" s="306">
        <v>5</v>
      </c>
      <c r="E27" s="309">
        <v>0</v>
      </c>
      <c r="F27" s="308">
        <v>1</v>
      </c>
    </row>
    <row r="28" spans="1:6" ht="37.5" customHeight="1">
      <c r="A28" s="492">
        <v>5</v>
      </c>
      <c r="B28" s="493" t="s">
        <v>304</v>
      </c>
      <c r="C28" s="494">
        <f>SUM(C29)</f>
        <v>1</v>
      </c>
      <c r="D28" s="495">
        <f>SUM(D29)</f>
        <v>6</v>
      </c>
      <c r="E28" s="496">
        <v>0</v>
      </c>
      <c r="F28" s="494">
        <v>1</v>
      </c>
    </row>
    <row r="29" spans="1:6" ht="23.25" customHeight="1">
      <c r="A29" s="306">
        <v>5.0999999999999996</v>
      </c>
      <c r="B29" s="307" t="s">
        <v>295</v>
      </c>
      <c r="C29" s="308">
        <v>1</v>
      </c>
      <c r="D29" s="306">
        <v>6</v>
      </c>
      <c r="E29" s="309">
        <v>0</v>
      </c>
      <c r="F29" s="308">
        <v>1</v>
      </c>
    </row>
    <row r="30" spans="1:6" ht="34.5" customHeight="1">
      <c r="A30" s="497">
        <v>6</v>
      </c>
      <c r="B30" s="493" t="s">
        <v>305</v>
      </c>
      <c r="C30" s="494">
        <v>6</v>
      </c>
      <c r="D30" s="495">
        <f>SUM(D31:D36)</f>
        <v>18</v>
      </c>
      <c r="E30" s="496">
        <v>0</v>
      </c>
      <c r="F30" s="494">
        <f>SUM(F31)</f>
        <v>1</v>
      </c>
    </row>
    <row r="31" spans="1:6" ht="23.25" customHeight="1">
      <c r="A31" s="306">
        <v>6.1</v>
      </c>
      <c r="B31" s="307" t="s">
        <v>295</v>
      </c>
      <c r="C31" s="308">
        <v>1</v>
      </c>
      <c r="D31" s="306">
        <v>4</v>
      </c>
      <c r="E31" s="309">
        <v>0</v>
      </c>
      <c r="F31" s="308">
        <v>1</v>
      </c>
    </row>
    <row r="32" spans="1:6" ht="23.25" customHeight="1">
      <c r="A32" s="306">
        <v>6.2</v>
      </c>
      <c r="B32" s="307" t="s">
        <v>296</v>
      </c>
      <c r="C32" s="308">
        <v>1</v>
      </c>
      <c r="D32" s="306">
        <v>3</v>
      </c>
      <c r="E32" s="309">
        <v>0</v>
      </c>
      <c r="F32" s="310"/>
    </row>
    <row r="33" spans="1:6" ht="23.25" customHeight="1">
      <c r="A33" s="306">
        <v>6.3</v>
      </c>
      <c r="B33" s="307" t="s">
        <v>297</v>
      </c>
      <c r="C33" s="308">
        <v>1</v>
      </c>
      <c r="D33" s="306">
        <v>3</v>
      </c>
      <c r="E33" s="309">
        <v>0</v>
      </c>
      <c r="F33" s="310"/>
    </row>
    <row r="34" spans="1:6" ht="23.25" customHeight="1">
      <c r="A34" s="306">
        <v>6.4</v>
      </c>
      <c r="B34" s="307" t="s">
        <v>298</v>
      </c>
      <c r="C34" s="308">
        <v>1</v>
      </c>
      <c r="D34" s="306">
        <v>4</v>
      </c>
      <c r="E34" s="309">
        <v>0</v>
      </c>
      <c r="F34" s="310"/>
    </row>
    <row r="35" spans="1:6" ht="23.25" customHeight="1">
      <c r="A35" s="306">
        <v>6.5</v>
      </c>
      <c r="B35" s="307" t="s">
        <v>300</v>
      </c>
      <c r="C35" s="308">
        <v>1</v>
      </c>
      <c r="D35" s="306">
        <v>2</v>
      </c>
      <c r="E35" s="309">
        <v>0</v>
      </c>
      <c r="F35" s="310"/>
    </row>
    <row r="36" spans="1:6" ht="23.25" customHeight="1">
      <c r="A36" s="306">
        <v>6.6</v>
      </c>
      <c r="B36" s="307" t="s">
        <v>301</v>
      </c>
      <c r="C36" s="308">
        <v>1</v>
      </c>
      <c r="D36" s="306">
        <v>2</v>
      </c>
      <c r="E36" s="309">
        <v>0</v>
      </c>
      <c r="F36" s="310"/>
    </row>
    <row r="37" spans="1:6" ht="36" customHeight="1">
      <c r="A37" s="495">
        <v>7</v>
      </c>
      <c r="B37" s="493" t="s">
        <v>306</v>
      </c>
      <c r="C37" s="494">
        <f>SUM(C38)</f>
        <v>1</v>
      </c>
      <c r="D37" s="495">
        <f>SUM(D38)</f>
        <v>2</v>
      </c>
      <c r="E37" s="496">
        <f>SUM(E38)</f>
        <v>0</v>
      </c>
      <c r="F37" s="494">
        <f>SUM(F38)</f>
        <v>1</v>
      </c>
    </row>
    <row r="38" spans="1:6" ht="23.25" customHeight="1">
      <c r="A38" s="306">
        <v>7.1</v>
      </c>
      <c r="B38" s="307" t="s">
        <v>295</v>
      </c>
      <c r="C38" s="308">
        <v>1</v>
      </c>
      <c r="D38" s="306">
        <v>2</v>
      </c>
      <c r="E38" s="309">
        <v>0</v>
      </c>
      <c r="F38" s="308">
        <v>1</v>
      </c>
    </row>
    <row r="39" spans="1:6" ht="29.45" customHeight="1">
      <c r="A39" s="495">
        <v>8</v>
      </c>
      <c r="B39" s="493" t="s">
        <v>307</v>
      </c>
      <c r="C39" s="494">
        <f>SUM(C40)</f>
        <v>1</v>
      </c>
      <c r="D39" s="495">
        <f>SUM(D40)</f>
        <v>2</v>
      </c>
      <c r="E39" s="496">
        <f>SUM(E40)</f>
        <v>0</v>
      </c>
      <c r="F39" s="494">
        <f>SUM(F40)</f>
        <v>1</v>
      </c>
    </row>
    <row r="40" spans="1:6" ht="23.25" customHeight="1">
      <c r="A40" s="306">
        <v>8.1</v>
      </c>
      <c r="B40" s="307" t="s">
        <v>295</v>
      </c>
      <c r="C40" s="308">
        <v>1</v>
      </c>
      <c r="D40" s="306">
        <v>2</v>
      </c>
      <c r="E40" s="309">
        <v>0</v>
      </c>
      <c r="F40" s="308">
        <v>1</v>
      </c>
    </row>
    <row r="41" spans="1:6" ht="37.5" customHeight="1">
      <c r="A41" s="495">
        <v>9</v>
      </c>
      <c r="B41" s="493" t="s">
        <v>308</v>
      </c>
      <c r="C41" s="494">
        <v>1</v>
      </c>
      <c r="D41" s="495">
        <v>0</v>
      </c>
      <c r="E41" s="496">
        <v>0</v>
      </c>
      <c r="F41" s="494">
        <v>1</v>
      </c>
    </row>
    <row r="42" spans="1:6" ht="23.25" customHeight="1">
      <c r="A42" s="306"/>
      <c r="B42" s="307" t="s">
        <v>295</v>
      </c>
      <c r="C42" s="308">
        <v>1</v>
      </c>
      <c r="D42" s="306">
        <v>0</v>
      </c>
      <c r="E42" s="309">
        <v>0</v>
      </c>
      <c r="F42" s="308">
        <v>1</v>
      </c>
    </row>
    <row r="43" spans="1:6" s="305" customFormat="1" ht="44.25" customHeight="1" thickBot="1">
      <c r="A43" s="311"/>
      <c r="B43" s="312" t="s">
        <v>71</v>
      </c>
      <c r="C43" s="313">
        <f>C7+C12+C19+C25+C28+C30+C37+C39+C41</f>
        <v>26</v>
      </c>
      <c r="D43" s="311">
        <f>D7+D12+D19+D25+D28+D30+D37+D39+D41</f>
        <v>124</v>
      </c>
      <c r="E43" s="314">
        <f>E7+E12+E19+E25</f>
        <v>0</v>
      </c>
      <c r="F43" s="313">
        <f>F7+F12+F19+F25+F28+F30+F37+F39</f>
        <v>10</v>
      </c>
    </row>
    <row r="44" spans="1:6" ht="20.25" customHeight="1"/>
    <row r="45" spans="1:6" ht="20.25" customHeight="1">
      <c r="B45" s="295" t="s">
        <v>199</v>
      </c>
    </row>
    <row r="46" spans="1:6" ht="20.25" customHeight="1">
      <c r="B46" s="295"/>
    </row>
    <row r="47" spans="1:6" ht="20.25" customHeight="1">
      <c r="B47" s="295"/>
    </row>
    <row r="48" spans="1:6" ht="23.25" customHeight="1">
      <c r="B48" s="498" t="s">
        <v>2</v>
      </c>
      <c r="D48" s="579" t="str">
        <f>+'[7]Ekamut-caxs'!C80</f>
        <v>Հայկ Խաչատրյան</v>
      </c>
      <c r="E48" s="579"/>
    </row>
    <row r="49" spans="2:5" ht="11.25" customHeight="1">
      <c r="B49" s="315" t="s">
        <v>4</v>
      </c>
      <c r="D49" s="580" t="s">
        <v>5</v>
      </c>
      <c r="E49" s="580"/>
    </row>
    <row r="50" spans="2:5" ht="24" customHeight="1">
      <c r="B50" s="305" t="s">
        <v>6</v>
      </c>
      <c r="D50" s="579" t="str">
        <f>+'[7]Ekamut-caxs'!C82</f>
        <v>Լիլիթ Նարեկացյան</v>
      </c>
      <c r="E50" s="579"/>
    </row>
    <row r="51" spans="2:5" ht="16.5" customHeight="1">
      <c r="B51" s="297" t="s">
        <v>200</v>
      </c>
      <c r="D51" s="581" t="s">
        <v>5</v>
      </c>
      <c r="E51" s="581"/>
    </row>
    <row r="52" spans="2:5" ht="18">
      <c r="E52" s="499"/>
    </row>
    <row r="53" spans="2:5" ht="15.75" customHeight="1">
      <c r="E53" s="500"/>
    </row>
    <row r="54" spans="2:5" ht="21" customHeight="1">
      <c r="E54" s="499"/>
    </row>
    <row r="55" spans="2:5">
      <c r="E55" s="500"/>
    </row>
  </sheetData>
  <mergeCells count="7">
    <mergeCell ref="D48:E48"/>
    <mergeCell ref="D49:E49"/>
    <mergeCell ref="D50:E50"/>
    <mergeCell ref="D51:E51"/>
    <mergeCell ref="A1:F1"/>
    <mergeCell ref="A2:F2"/>
    <mergeCell ref="A3:F3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https://mul2.yerevan.am/tasks/1206015/oneclick/Ashot Ghulyan.xlsx?token=cb4e7dfce2672614912fa9e9ee321517</cp:keywords>
  <cp:lastModifiedBy>Lusine Petrosyan</cp:lastModifiedBy>
  <cp:lastPrinted>2023-12-12T08:07:43Z</cp:lastPrinted>
  <dcterms:created xsi:type="dcterms:W3CDTF">1996-10-14T23:33:28Z</dcterms:created>
  <dcterms:modified xsi:type="dcterms:W3CDTF">2023-12-28T08:28:25Z</dcterms:modified>
</cp:coreProperties>
</file>